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D:\Progetti-da2021\REGIONE_ABRUZZO\Progetti\PNRR\2023-2026\Pianificazione\Monitoraggio\24SEM1\Report-finale\"/>
    </mc:Choice>
  </mc:AlternateContent>
  <xr:revisionPtr revIDLastSave="0" documentId="13_ncr:1_{0A7B8CA1-ED32-48F5-AD63-4AC8621F703A}" xr6:coauthVersionLast="47" xr6:coauthVersionMax="47" xr10:uidLastSave="{00000000-0000-0000-0000-000000000000}"/>
  <bookViews>
    <workbookView xWindow="28680" yWindow="-120" windowWidth="29040" windowHeight="15720" tabRatio="317" xr2:uid="{07898990-F62E-4019-B955-A45BFAD8F714}"/>
  </bookViews>
  <sheets>
    <sheet name="Format monitoraggio DPCM " sheetId="2" r:id="rId1"/>
  </sheets>
  <definedNames>
    <definedName name="_xlnm._FilterDatabase" localSheetId="0" hidden="1">'Format monitoraggio DPCM '!$A$10:$L$44</definedName>
    <definedName name="Monitor">'Format monitoraggio DPCM '!$B$10:$L$41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2" i="2" l="1"/>
  <c r="K3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Stefano Antonelli</author>
  </authors>
  <commentList>
    <comment ref="I16" authorId="0" shapeId="0" xr:uid="{6B70904C-97BB-42DA-A69A-72A785BB6A90}">
      <text>
        <r>
          <rPr>
            <b/>
            <sz val="12"/>
            <color indexed="81"/>
            <rFont val="Tahoma"/>
            <family val="2"/>
          </rPr>
          <t>Vedi campo note</t>
        </r>
      </text>
    </comment>
    <comment ref="C26" authorId="0" shapeId="0" xr:uid="{456C1780-C7A4-4280-B969-2615BEC45A0C}">
      <text>
        <r>
          <rPr>
            <sz val="11"/>
            <color indexed="81"/>
            <rFont val="Tahoma"/>
            <family val="2"/>
          </rPr>
          <t>Vedi nota 1</t>
        </r>
      </text>
    </comment>
    <comment ref="E26" authorId="0" shapeId="0" xr:uid="{7B0E21E9-E6E6-432F-9610-037F98D06AF9}">
      <text>
        <r>
          <rPr>
            <sz val="11"/>
            <color indexed="81"/>
            <rFont val="Tahoma"/>
            <family val="2"/>
          </rPr>
          <t>Vedi nota 2</t>
        </r>
      </text>
    </comment>
    <comment ref="H26" authorId="0" shapeId="0" xr:uid="{99D4B37A-4F9B-4E83-BC02-6F959A05E4BD}">
      <text>
        <r>
          <rPr>
            <sz val="11"/>
            <color indexed="81"/>
            <rFont val="Tahoma"/>
            <family val="2"/>
          </rPr>
          <t xml:space="preserve">Vedi nota 3
</t>
        </r>
      </text>
    </comment>
    <comment ref="I26" authorId="0" shapeId="0" xr:uid="{2AD971C2-C35A-4D06-903E-7EA1217F763F}">
      <text>
        <r>
          <rPr>
            <sz val="11"/>
            <color indexed="81"/>
            <rFont val="Tahoma"/>
            <family val="2"/>
          </rPr>
          <t xml:space="preserve">Vedi nota 4
</t>
        </r>
      </text>
    </comment>
    <comment ref="K26" authorId="0" shapeId="0" xr:uid="{B68F761E-7427-4A3C-AD16-74029135EC99}">
      <text>
        <r>
          <rPr>
            <sz val="11"/>
            <color indexed="81"/>
            <rFont val="Tahoma"/>
            <family val="2"/>
          </rPr>
          <t>Vedi nota 5</t>
        </r>
      </text>
    </comment>
    <comment ref="I27" authorId="0" shapeId="0" xr:uid="{7E39A917-9F2D-4FC5-90A8-CABE6E715FD4}">
      <text>
        <r>
          <rPr>
            <b/>
            <sz val="9"/>
            <color indexed="81"/>
            <rFont val="Tahoma"/>
            <family val="2"/>
          </rPr>
          <t xml:space="preserve">IN ATTESA DI COMUNCAZIONE
</t>
        </r>
      </text>
    </comment>
    <comment ref="I36" authorId="0" shapeId="0" xr:uid="{F6D6B025-824C-4F9C-9A7E-C1009B4090D2}">
      <text>
        <r>
          <rPr>
            <sz val="11"/>
            <color indexed="81"/>
            <rFont val="Tahoma"/>
            <family val="2"/>
          </rPr>
          <t>vedi campo note</t>
        </r>
      </text>
    </comment>
    <comment ref="H39" authorId="0" shapeId="0" xr:uid="{F96CF4E9-FE48-4D34-B5C5-DC87C5C65E2F}">
      <text>
        <r>
          <rPr>
            <sz val="12"/>
            <color indexed="81"/>
            <rFont val="Tahoma"/>
            <family val="2"/>
          </rPr>
          <t>Vedi nota</t>
        </r>
      </text>
    </comment>
    <comment ref="H40" authorId="0" shapeId="0" xr:uid="{3A04371C-C6BB-4694-917A-2474D31AF509}">
      <text>
        <r>
          <rPr>
            <sz val="11"/>
            <color indexed="81"/>
            <rFont val="Tahoma"/>
            <family val="2"/>
          </rPr>
          <t>Vedi nota</t>
        </r>
      </text>
    </comment>
    <comment ref="H41" authorId="0" shapeId="0" xr:uid="{CFCBFF60-E5AB-455E-91DE-54E79540F476}">
      <text>
        <r>
          <rPr>
            <sz val="11"/>
            <color indexed="81"/>
            <rFont val="Tahoma"/>
            <family val="2"/>
          </rPr>
          <t>Nella baseline e nei semestri successivi è 180</t>
        </r>
      </text>
    </comment>
  </commentList>
</comments>
</file>

<file path=xl/sharedStrings.xml><?xml version="1.0" encoding="utf-8"?>
<sst xmlns="http://schemas.openxmlformats.org/spreadsheetml/2006/main" count="142" uniqueCount="109">
  <si>
    <t>DENOMINAZIONE PROCEDURA</t>
  </si>
  <si>
    <t>NOTE</t>
  </si>
  <si>
    <t>CONCLUSE CON PROVVEDIMENTO ESPRESSO</t>
  </si>
  <si>
    <t>NUMERO</t>
  </si>
  <si>
    <t>TOTALI</t>
  </si>
  <si>
    <r>
      <t>AVVIATE</t>
    </r>
    <r>
      <rPr>
        <sz val="11"/>
        <color theme="1"/>
        <rFont val="Times New Roman"/>
        <family val="1"/>
      </rPr>
      <t xml:space="preserve">
</t>
    </r>
    <r>
      <rPr>
        <i/>
        <sz val="11"/>
        <color theme="1"/>
        <rFont val="Times New Roman"/>
        <family val="1"/>
      </rPr>
      <t>(numero)</t>
    </r>
  </si>
  <si>
    <r>
      <t xml:space="preserve">ARRETRATO
</t>
    </r>
    <r>
      <rPr>
        <i/>
        <sz val="11"/>
        <color theme="1"/>
        <rFont val="Times New Roman"/>
        <family val="1"/>
      </rPr>
      <t>(numero)</t>
    </r>
  </si>
  <si>
    <r>
      <t xml:space="preserve">CONCLUSE CON SILENZIO ASSENSO
</t>
    </r>
    <r>
      <rPr>
        <i/>
        <sz val="11"/>
        <color theme="1"/>
        <rFont val="Times New Roman"/>
        <family val="1"/>
      </rPr>
      <t>(numero)</t>
    </r>
  </si>
  <si>
    <r>
      <rPr>
        <i/>
        <sz val="11"/>
        <color theme="1"/>
        <rFont val="Times New Roman"/>
        <family val="1"/>
      </rPr>
      <t>DI CUI:</t>
    </r>
    <r>
      <rPr>
        <b/>
        <i/>
        <sz val="11"/>
        <color theme="1"/>
        <rFont val="Times New Roman"/>
        <family val="1"/>
      </rPr>
      <t xml:space="preserve">
</t>
    </r>
    <r>
      <rPr>
        <b/>
        <sz val="11"/>
        <color theme="1"/>
        <rFont val="Times New Roman"/>
        <family val="1"/>
      </rPr>
      <t>CON SOSPENSIONI</t>
    </r>
  </si>
  <si>
    <r>
      <t xml:space="preserve">DURATA MEDIA
</t>
    </r>
    <r>
      <rPr>
        <i/>
        <sz val="11"/>
        <color theme="1"/>
        <rFont val="Times New Roman"/>
        <family val="1"/>
      </rPr>
      <t>(gg.)</t>
    </r>
  </si>
  <si>
    <r>
      <t xml:space="preserve">TERMINE MASSIMO
</t>
    </r>
    <r>
      <rPr>
        <i/>
        <sz val="11"/>
        <color theme="1"/>
        <rFont val="Times New Roman"/>
        <family val="1"/>
      </rPr>
      <t>(gg.)</t>
    </r>
  </si>
  <si>
    <r>
      <rPr>
        <i/>
        <sz val="11"/>
        <color theme="1"/>
        <rFont val="Times New Roman"/>
        <family val="1"/>
      </rPr>
      <t>DI CUI:</t>
    </r>
    <r>
      <rPr>
        <b/>
        <sz val="11"/>
        <color theme="1"/>
        <rFont val="Times New Roman"/>
        <family val="1"/>
      </rPr>
      <t xml:space="preserve">
CON CDS</t>
    </r>
  </si>
  <si>
    <t>PIANO NAZIONALE DI RIPRESA E RESILIENZA (PNRR)
MISSIONE 1 COMPONENTE 1
Sub-investimento 2.2.1 "Assistenza tecnica a livello centrale e locale"</t>
  </si>
  <si>
    <t>Tipo procedura</t>
  </si>
  <si>
    <t>Valutazioni e autorizzazioni ambientali</t>
  </si>
  <si>
    <t>Autorizzazione integrata ambientale (AIA)</t>
  </si>
  <si>
    <t>Autorizzazione integrata ambientale (AIA) - Emissioni atmosferiche, inquinamento acustico, scarichi idrici</t>
  </si>
  <si>
    <t>Autorizzazione integrata ambientale (AIA) - Rifiuti e cementifici</t>
  </si>
  <si>
    <t>Autorizzazione unica ambientale (AUA)</t>
  </si>
  <si>
    <t>Bonifiche</t>
  </si>
  <si>
    <t>Approvazione ed autorizzazione progetti di bonifica</t>
  </si>
  <si>
    <t>Approvazione ed autorizzazione progetti di bonifica - Predisposizione/Integrazione ed approvazione progetto MISP/bonifica discariche comunali</t>
  </si>
  <si>
    <t>Approvazione ed autorizzazione progetti di bonifica Predisposizione/Integrazione ed approvazione progetto PN</t>
  </si>
  <si>
    <t>Approvazione ed autorizzazione progetti di bonifica Predisposizione/Integrazione ed approvazione progetto PNRR</t>
  </si>
  <si>
    <t>Rinnovabili</t>
  </si>
  <si>
    <t>Autorizzazione unica alla costruzione ed all’esercizio di impianti energetici alimentati da fonti rinnovabili</t>
  </si>
  <si>
    <t>Autorizzazione unica alla costruzione ed all’esercizio di impianti energetici alimentati da fonti rinnovabili, elettrodotti e Metanodotti</t>
  </si>
  <si>
    <t>Rifiuti</t>
  </si>
  <si>
    <t>Edilizia e Urbanistica</t>
  </si>
  <si>
    <t>Procedure di variante urbanistica</t>
  </si>
  <si>
    <t>Procedure di attuazione dei lavori in materia di rischio idrogeologico</t>
  </si>
  <si>
    <t>Procedura ai fini del finanziamento di interventi relativi a infrastrutture irrigue consortili</t>
  </si>
  <si>
    <t>VAS</t>
  </si>
  <si>
    <t>VAS - art. 12</t>
  </si>
  <si>
    <t>Autorizzazione Paesaggistica generale</t>
  </si>
  <si>
    <t>Autorizzazione Paesaggistica ordinaria</t>
  </si>
  <si>
    <t>Autorizzazione Paesaggistica semplificata</t>
  </si>
  <si>
    <t>Autorizzazioni Sismiche</t>
  </si>
  <si>
    <t>Concessione per utilizzo risorse idriche</t>
  </si>
  <si>
    <t>Concessione per utilizzo risorse idriche - estinzioni/chiusure pozzo</t>
  </si>
  <si>
    <t>Concessione per utilizzo risorse idriche - nuova concessione/scadute 18 mesi</t>
  </si>
  <si>
    <t>Concessione per utilizzo risorse idriche - rinnovo 6 mesi</t>
  </si>
  <si>
    <t>Autorizzazione dei Progetti di Gestione degli invasi ex. Art. 114 del D.lgs. 152/2006</t>
  </si>
  <si>
    <t>Si precisa che le pratiche in lavorazione consistono in progetti molto complessi che necessitano di Conferenza dei Servizi alla quale sono chiamati a partecipare molteplici soggetti (ministero delle infrastrutture e dei trasporti, regione, province, comuni, arta, sovrintentendenza, enti di gestione delle aree protette...) e tutti questi enti coinvolti sono chiamati ad esprimere un parere in seno alla stessa Conferenza dei servizi medesima. Spesso per l'espressione del parere sono necessari approfondimenti di indagine  e verifiche specifiche. Questo aspetto comporta sovente la richiesta di tempi aggiuntivi per poter addivenire all'espressione del singolo parere. Tale dinamica comporta una continua lievitazione delle tempistiche, nonostante giornalmente si lavori ad affrontare ogni richiesta di approfondimento, si porti avanti costantemente un'attività per mantenere viva l'interazione tra i soggetti coinvolti su ogni singolo progetto e si proceda senza indugio per poter traghettare i progetti all'approvazione, nel rispetto delle tematiche di protezione civile strettamente connesse con la gestione degli invasi. I progetti di gestione, trascorsi sei mesi dalla presentazione, possono risultare di fatto approvati come stabilito dall'art. 114 c. 5 del Testo Unico Ambiente; tuttavia in base allo stesso comma la Regione Abruzzo, per tramite dell'Ufficio Dighe Regionali, resta in potere di dettare prescrizioni in merito, anche trascorso tale termine.
Vale la pena ribadire anche che la competenza sui Progetti di Gestione delle Dighe è stata attribuita all'Ufficio Dighe Regionali a partire dall'inizio del 2021 (L.R. n.1 del 20/01/2021 art. 19) e che da quel momento l'Ufficio Dighe ha preso in carico alcuni progetti già presentati in precedenza presso altri uffici, oltre ad altri che sono stati presentati successivamente. Nel frattempo è stato pubblicato il D. M. n. 205 del 12/10/2022 "Regolamento recante criteri per la redazione del progetto di gestione degli invasi di cui all'art. 114, commi 2, 3 e 4 del decreto legislativo 3 aprile 206, n. 152".</t>
  </si>
  <si>
    <t>REGIONE ABRUZZO</t>
  </si>
  <si>
    <t>Dati rilevati dal DANIA</t>
  </si>
  <si>
    <t>termine massimo
chiusura pozzo 105 gg
scaduta 18 mesi 547 gg
antica 12 mesi 365 gg
rinnovo 6 mesi 180 gg
Delle 1820 pratiche di arretrato si evendenziaono 396 pratiche il cui iter è concluso ma sono in attesa di determina finale.</t>
  </si>
  <si>
    <t>Sono ricomprese le VAS regionali e non regionali. I tempi si riferiscono alle istruttorie VAS concluse nei tempi e in attesa di VIncA</t>
  </si>
  <si>
    <t>Durata media non misurabile per assenza di pratiche chiuse nel semestre</t>
  </si>
  <si>
    <t>La durata massima  da normativa di riferimento varia nel seguente modo: 90 gg - Autorizzazione concessa senza ricorso a conferenza di servizi ovvero a seguito di una conferenza di servizi asincrona in forma semplificata; 120 gg - Autorizzazione concessa con ricorso a conferenza di servizi sincrona; 150 gg -Autorizzazione concessa con ricorso a conferenza di servizi sincrona con richiesta integrazioni documentali.</t>
  </si>
  <si>
    <t>Autorizzazione scarico acque reflue urbane</t>
  </si>
  <si>
    <t>Nota: alcune procedure complesse sono suddivise in procedure specifiche, raggruppate sotto un titolo generale. I titoli generali sono sempre in grassetto, i titoli non in grassetto sono le procedure specifiche, per le quali il titolo generale è un  riepilogo. Il dato "durata media" è omesso nel titolo di riepilogo perchè la media non è direttamente calcolabile dai valori medi delle procedure specifiche sottostanti.</t>
  </si>
  <si>
    <t xml:space="preserve"> </t>
  </si>
  <si>
    <t>(1) Note esplicative
(2) Per il monitoraggio di tali interventi è stato utilizzato l’indicatore previsto dal Programma operativo regionale POR FESR 2014-2020, relativo alle spese attestate/certificate su GEOPromura. Sulla base delle percentuale delle spese attestate/certificate rispetto al totale del  finanziamento assegnato, è stato definito il numero di interventi conclusi rispetto ai 42 interventi approvati. 
(3)  Il dato è la media di 2253 per i progetti Asse V e 1987 per i progetti asse IX. 
(4) Dato ottenuto considerando il periodo di ammissibilità delle spese per i progetti POR-FESR 2014-2020, che va dal 1° gennaio 2014 al 31 dicembre 2023;
(5) Il numero di interventi arretrati è pari a zero in quanto, il termine ultimo per la rendicontazione delle spese quietanzate entro il 31.12.2023,da parte dei Comuni (beneficiari delle concessioni di finanziamento degli interventi)  è il 30.06.2024. Peranto, i rimanenti n. 9/10 interventi che al 31.12.2023 non possono essere definiti conclusi, potranno essere definiti tali entro il 30.06.2024. 
* Non Applicabile</t>
  </si>
  <si>
    <t>Autorizzazione unica alla costruzione ed all’esercizio di elettrodotti e Metanodotti</t>
  </si>
  <si>
    <t xml:space="preserve">Autorizzazione unica per la realizzazione ed esercizio di impianti di smaltimento e recupero rifiuti (art.208 D.Lgs.152/06) </t>
  </si>
  <si>
    <t>Concessione per utilizzo risorse idriche - preferenziale/antica 12 mesi</t>
  </si>
  <si>
    <t>VAS - art. 13</t>
  </si>
  <si>
    <t>04</t>
  </si>
  <si>
    <t>04.01</t>
  </si>
  <si>
    <t>04.02</t>
  </si>
  <si>
    <t>04.03</t>
  </si>
  <si>
    <t>01.00</t>
  </si>
  <si>
    <t>01.01</t>
  </si>
  <si>
    <t>01.02</t>
  </si>
  <si>
    <t>15.00</t>
  </si>
  <si>
    <t>12.00</t>
  </si>
  <si>
    <t>02.00</t>
  </si>
  <si>
    <t>12.01</t>
  </si>
  <si>
    <t>12.02</t>
  </si>
  <si>
    <t>10.00</t>
  </si>
  <si>
    <t>05.00</t>
  </si>
  <si>
    <t>05.01</t>
  </si>
  <si>
    <t>05.02</t>
  </si>
  <si>
    <t>06.00</t>
  </si>
  <si>
    <t>14.00</t>
  </si>
  <si>
    <t>14.01</t>
  </si>
  <si>
    <t>14.02</t>
  </si>
  <si>
    <t>14.03</t>
  </si>
  <si>
    <t>14.04</t>
  </si>
  <si>
    <t>09.00</t>
  </si>
  <si>
    <t>08.00</t>
  </si>
  <si>
    <t>11.00</t>
  </si>
  <si>
    <t>11.01</t>
  </si>
  <si>
    <t>11.02</t>
  </si>
  <si>
    <t>N.</t>
  </si>
  <si>
    <t>07.00</t>
  </si>
  <si>
    <t>13.00</t>
  </si>
  <si>
    <r>
      <t xml:space="preserve">RILEVAZIONE DATI  (dati relativi al </t>
    </r>
    <r>
      <rPr>
        <b/>
        <i/>
        <u/>
        <sz val="14"/>
        <color rgb="FFFF0000"/>
        <rFont val="Times New Roman"/>
        <family val="1"/>
      </rPr>
      <t>semestre 1 2024</t>
    </r>
    <r>
      <rPr>
        <b/>
        <sz val="14"/>
        <rFont val="Times New Roman"/>
        <family val="1"/>
      </rPr>
      <t>)</t>
    </r>
  </si>
  <si>
    <t>747</t>
  </si>
  <si>
    <t>879</t>
  </si>
  <si>
    <t>il termine massimo previsto è il numero di gg tra le seguenti date:
data di sottoscrizione a livello nazionale 30/11/2023 
data di termine dei progetti 31/3/2026</t>
  </si>
  <si>
    <t>il termine massimo previsto è il numero di gg tra le seguenti date:
data di sottoscrizione regionale 30/6/2022 
data di termine dei progetti 31/12/2024</t>
  </si>
  <si>
    <t>158</t>
  </si>
  <si>
    <t>Gli arretrati sono per il parere obbligatorio della SABAP</t>
  </si>
  <si>
    <t>5/7/24 Inviata email di chiarimento a Candelori</t>
  </si>
  <si>
    <t>5/7/24 Inviata email di chiarimento a Crescenzi e Evangelista</t>
  </si>
  <si>
    <t>In attesa di dati da Misantoni</t>
  </si>
  <si>
    <t>185</t>
  </si>
  <si>
    <t>16.00</t>
  </si>
  <si>
    <t>Appalti</t>
  </si>
  <si>
    <t>16.01</t>
  </si>
  <si>
    <t>16.02</t>
  </si>
  <si>
    <t>565</t>
  </si>
  <si>
    <t>257</t>
  </si>
  <si>
    <t>Questa procedura è in capo a DPC025</t>
  </si>
  <si>
    <t>175</t>
  </si>
  <si>
    <t>Gare comunitarie ed iterventi complessi 2022 al 31/12/2023</t>
  </si>
  <si>
    <t>Gare comunitarie ed iterventi complessi 2023 al 31/12/2023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</si>
</sst>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1"/>
      <color rgb="FF000000"/>
      <name val="Times New Roman"/>
      <family val="1"/>
    </font>
    <font>
      <b/>
      <i/>
      <sz val="11"/>
      <color theme="1"/>
      <name val="Times New Roman"/>
      <family val="1"/>
    </font>
    <font>
      <i/>
      <sz val="11"/>
      <color theme="1"/>
      <name val="Times New Roman"/>
      <family val="1"/>
    </font>
    <font>
      <sz val="11"/>
      <color rgb="FF000000"/>
      <name val="Times New Roman"/>
      <family val="1"/>
    </font>
    <font>
      <b/>
      <sz val="14"/>
      <color theme="1"/>
      <name val="Times New Roman"/>
      <family val="1"/>
    </font>
    <font>
      <b/>
      <i/>
      <u/>
      <sz val="14"/>
      <color rgb="FFFF0000"/>
      <name val="Times New Roman"/>
      <family val="1"/>
    </font>
    <font>
      <b/>
      <sz val="14"/>
      <name val="Times New Roman"/>
      <family val="1"/>
    </font>
    <font>
      <sz val="11"/>
      <color indexed="81"/>
      <name val="Tahoma"/>
      <family val="2"/>
    </font>
    <font>
      <b/>
      <sz val="9"/>
      <color indexed="81"/>
      <name val="Tahoma"/>
      <family val="2"/>
    </font>
    <font>
      <b/>
      <sz val="11"/>
      <name val="Times New Roman"/>
      <family val="1"/>
    </font>
    <font>
      <sz val="12"/>
      <color indexed="81"/>
      <name val="Tahoma"/>
      <family val="2"/>
    </font>
    <font>
      <b/>
      <sz val="12"/>
      <color indexed="81"/>
      <name val="Tahoma"/>
      <family val="2"/>
    </font>
    <font>
      <sz val="16"/>
      <color theme="1"/>
      <name val="Calibri"/>
      <family val="2"/>
      <scheme val="minor"/>
    </font>
  </fonts>
  <fills count="5">
    <fill>
      <patternFill patternType="none"/>
    </fill>
    <fill>
      <patternFill patternType="gray125"/>
    </fill>
    <fill>
      <patternFill patternType="solid">
        <fgColor theme="9"/>
        <bgColor indexed="64"/>
      </patternFill>
    </fill>
    <fill>
      <patternFill patternType="solid">
        <fgColor theme="9" tint="0.59999389629810485"/>
        <bgColor indexed="64"/>
      </patternFill>
    </fill>
    <fill>
      <patternFill patternType="solid">
        <fgColor theme="2"/>
        <bgColor indexed="64"/>
      </patternFill>
    </fill>
  </fills>
  <borders count="16">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0" fillId="0" borderId="0" xfId="0" applyAlignment="1">
      <alignment horizontal="center" vertical="center"/>
    </xf>
    <xf numFmtId="0" fontId="7" fillId="0" borderId="3" xfId="0" applyFont="1" applyBorder="1" applyAlignment="1">
      <alignment horizontal="justify" vertical="center" wrapText="1"/>
    </xf>
    <xf numFmtId="1" fontId="4" fillId="0" borderId="3" xfId="0" applyNumberFormat="1" applyFont="1" applyBorder="1" applyAlignment="1">
      <alignment horizontal="center" vertical="center" wrapText="1"/>
    </xf>
    <xf numFmtId="0" fontId="1" fillId="0" borderId="0" xfId="0" applyFont="1" applyAlignment="1">
      <alignment horizontal="center" vertical="center"/>
    </xf>
    <xf numFmtId="1" fontId="7" fillId="0" borderId="3" xfId="0" applyNumberFormat="1" applyFont="1" applyBorder="1" applyAlignment="1">
      <alignment horizontal="justify" vertical="center" wrapText="1"/>
    </xf>
    <xf numFmtId="0" fontId="3" fillId="3"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4" fillId="4" borderId="3" xfId="0" applyNumberFormat="1"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1" fontId="4" fillId="4" borderId="4" xfId="0" applyNumberFormat="1" applyFont="1" applyFill="1" applyBorder="1" applyAlignment="1">
      <alignment horizontal="center" vertical="center" wrapText="1"/>
    </xf>
    <xf numFmtId="0" fontId="0" fillId="0" borderId="3" xfId="0" applyBorder="1" applyAlignment="1">
      <alignment vertical="center"/>
    </xf>
    <xf numFmtId="0" fontId="7" fillId="0" borderId="12" xfId="0" applyFont="1" applyBorder="1" applyAlignment="1">
      <alignment horizontal="justify" vertical="center" wrapText="1"/>
    </xf>
    <xf numFmtId="0" fontId="4" fillId="4" borderId="3" xfId="0" applyFont="1" applyFill="1" applyBorder="1" applyAlignment="1">
      <alignment horizontal="center" vertical="center" wrapText="1"/>
    </xf>
    <xf numFmtId="1" fontId="0" fillId="0" borderId="0" xfId="0" applyNumberFormat="1" applyAlignment="1">
      <alignment horizontal="center" vertical="center"/>
    </xf>
    <xf numFmtId="1" fontId="5" fillId="3" borderId="3" xfId="0" applyNumberFormat="1" applyFont="1" applyFill="1" applyBorder="1" applyAlignment="1">
      <alignment horizontal="center" vertical="center" wrapText="1"/>
    </xf>
    <xf numFmtId="0" fontId="4" fillId="0" borderId="12" xfId="0" applyFont="1" applyBorder="1" applyAlignment="1">
      <alignment horizontal="justify" vertical="center" wrapText="1"/>
    </xf>
    <xf numFmtId="1" fontId="13" fillId="4" borderId="3" xfId="0" applyNumberFormat="1"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0" borderId="12" xfId="0" applyFont="1" applyBorder="1" applyAlignment="1">
      <alignment horizontal="justify" vertical="center" wrapText="1"/>
    </xf>
    <xf numFmtId="0" fontId="16" fillId="0" borderId="0" xfId="0" applyFont="1" applyAlignment="1">
      <alignment horizontal="left" vertical="center" wrapText="1"/>
    </xf>
    <xf numFmtId="0" fontId="0" fillId="0" borderId="0" xfId="0" quotePrefix="1"/>
    <xf numFmtId="0" fontId="4" fillId="0" borderId="3" xfId="0" applyFont="1" applyBorder="1" applyAlignment="1">
      <alignment horizontal="justify" vertical="center" wrapText="1"/>
    </xf>
    <xf numFmtId="0" fontId="0" fillId="0" borderId="6" xfId="0" applyBorder="1" applyAlignment="1">
      <alignment horizontal="center"/>
    </xf>
    <xf numFmtId="0" fontId="0" fillId="0" borderId="7"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xf>
    <xf numFmtId="0" fontId="8" fillId="0" borderId="0" xfId="0" applyFont="1" applyAlignment="1">
      <alignment horizontal="center" vertical="center"/>
    </xf>
    <xf numFmtId="0" fontId="8" fillId="0" borderId="9" xfId="0" applyFont="1" applyBorder="1" applyAlignment="1">
      <alignment horizontal="center" vertical="center"/>
    </xf>
    <xf numFmtId="0" fontId="8" fillId="0" borderId="2" xfId="0" applyFont="1" applyBorder="1" applyAlignment="1">
      <alignment horizontal="center" vertical="center"/>
    </xf>
    <xf numFmtId="0" fontId="8" fillId="0" borderId="10" xfId="0" applyFont="1" applyBorder="1" applyAlignment="1">
      <alignment horizontal="center" vertical="center"/>
    </xf>
    <xf numFmtId="0" fontId="8" fillId="0" borderId="1" xfId="0" applyFont="1" applyBorder="1" applyAlignment="1">
      <alignment horizontal="center" vertical="center"/>
    </xf>
    <xf numFmtId="0" fontId="3" fillId="2" borderId="1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4" xfId="0" applyFont="1" applyFill="1" applyBorder="1" applyAlignment="1">
      <alignment horizontal="center" vertical="center" wrapText="1"/>
    </xf>
    <xf numFmtId="1" fontId="4" fillId="0" borderId="3" xfId="0" applyNumberFormat="1" applyFont="1" applyFill="1" applyBorder="1" applyAlignment="1">
      <alignment horizontal="center" vertical="center" wrapText="1"/>
    </xf>
    <xf numFmtId="1" fontId="4" fillId="0" borderId="4" xfId="0" applyNumberFormat="1" applyFont="1" applyFill="1" applyBorder="1" applyAlignment="1">
      <alignment horizontal="center" vertical="center" wrapText="1"/>
    </xf>
    <xf numFmtId="0" fontId="0" fillId="0" borderId="0" xfId="0" applyFill="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558435</xdr:colOff>
      <xdr:row>0</xdr:row>
      <xdr:rowOff>143793</xdr:rowOff>
    </xdr:from>
    <xdr:to>
      <xdr:col>10</xdr:col>
      <xdr:colOff>854640</xdr:colOff>
      <xdr:row>2</xdr:row>
      <xdr:rowOff>219993</xdr:rowOff>
    </xdr:to>
    <xdr:pic>
      <xdr:nvPicPr>
        <xdr:cNvPr id="2" name="Immagine 1">
          <a:extLst>
            <a:ext uri="{FF2B5EF4-FFF2-40B4-BE49-F238E27FC236}">
              <a16:creationId xmlns:a16="http://schemas.microsoft.com/office/drawing/2014/main" id="{72C8B012-F4A4-4167-B48B-5420878CC91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378835" y="143793"/>
          <a:ext cx="2338366" cy="5638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435428</xdr:colOff>
      <xdr:row>0</xdr:row>
      <xdr:rowOff>199152</xdr:rowOff>
    </xdr:from>
    <xdr:to>
      <xdr:col>5</xdr:col>
      <xdr:colOff>215122</xdr:colOff>
      <xdr:row>3</xdr:row>
      <xdr:rowOff>25162</xdr:rowOff>
    </xdr:to>
    <xdr:pic>
      <xdr:nvPicPr>
        <xdr:cNvPr id="3" name="Immagine 2" descr="http://www.dfp.it/media/128194/logo_dfp_color.jpg">
          <a:extLst>
            <a:ext uri="{FF2B5EF4-FFF2-40B4-BE49-F238E27FC236}">
              <a16:creationId xmlns:a16="http://schemas.microsoft.com/office/drawing/2014/main" id="{B4377589-B48B-4ECE-8C69-24B81576C99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50428" y="199152"/>
          <a:ext cx="1821854" cy="557530"/>
        </a:xfrm>
        <a:prstGeom prst="rect">
          <a:avLst/>
        </a:prstGeom>
        <a:noFill/>
        <a:ln>
          <a:noFill/>
        </a:ln>
      </xdr:spPr>
    </xdr:pic>
    <xdr:clientData/>
  </xdr:twoCellAnchor>
  <xdr:twoCellAnchor editAs="oneCell">
    <xdr:from>
      <xdr:col>9</xdr:col>
      <xdr:colOff>0</xdr:colOff>
      <xdr:row>1</xdr:row>
      <xdr:rowOff>0</xdr:rowOff>
    </xdr:from>
    <xdr:to>
      <xdr:col>9</xdr:col>
      <xdr:colOff>304800</xdr:colOff>
      <xdr:row>2</xdr:row>
      <xdr:rowOff>53340</xdr:rowOff>
    </xdr:to>
    <xdr:sp macro="" textlink="">
      <xdr:nvSpPr>
        <xdr:cNvPr id="4" name="AutoShape 2" descr="data:image/png;base64,iVBORw0KGgoAAAANSUhEUgAAALUAAAB4CAYAAAC0JbPDAAAAAXNSR0IArs4c6QAAIABJREFUeF7snQeYVFXWtd+bqqojOSrQ5NQ0OSMgJlTAgA6KYcY0Zh11TBhm1DF9juEzgooZI+asIElFcpNzjg10oGNV3fQ/+9yqFh0dwG/8GZquR4SurnjvOvuus/bae2u+7/tU36qPQBU6Alo1qKvQ2az+KuoIVIO6GghV7ghUg7rKndLqL1QN6t+AgeQ2RNO0xLN9ftyZyBZF/uhyGcRLPEYeqeGp33kYwWPU7xKvkfhRQ17LR9P03/DJqp9STT9+IwaSoPY8AV+ATc91QTPQ0CgrLaeouBDbtvF0jz3FhfhYmF4I19yD5mWQYhqkhiOEIibpGWmkpWfg+8GLJZeK+lfihx8X0G/80IfR06oj9W842RKVBdgCat/3qCivYMP6dWzaup6NmzZRt15D2rRoTb36jUkJRdAtDXSHPV4+aXpdTB+cqEPcr2DTpo1sWL+RovxSGjZuRFbzLFq2aEFKOIJugKYbCKCrQb3/J6oa1L9yrH5OMeTn5B95yqZNm5g0aTKNGzemW7fOpKanEbJSMEwLXQffi+H6ccL4bNq4ng3s5oX5b/D3Ltdh6uU0OLI1umWi+SmgWfi+jeNGiUVtCgr2sHTpUoqK8hk8+BiOOOII9d7q0loN8H2iuxrU/wbUAYgDeiH/zs/fzaxZs6lZqwZHHnkkjRo2xDQ0CvK3s3ntUjau+o6Qtpa01N2YsXxsdlHDcrFSTJ4qiPLelhLe7NaIRnYUO+YTj6bjWqlUaPUoqjgCP9SCZq160yQrm5q1GxL3bHZsySMvL4/yigp69uhBRkY6miacHHQ9SVT2eZ4PqwdUg/oXT3cQlYVeoPls3ryNNatXUbNGGu3aZ6OZJts2LWfdqhmUbv+CWtZKGmcUk1VfXqwcz/TRXRfD83B8k5JUjWHfuiyocLm1ncHtRxjgeOB6+JaG5ul4WMR9k615GtsL61Ki55BW/2jaZh9HwyOyqIhGWbliBeVlFbRp24769esge0nfNzCqwf2Ts1gN6p+BWjiy2rDhU1i4h8VLcklNjdC5cw/8eIxVy2eyatbj1A7No3P7KKl6OSHfw3MdSNXRdB2vwsUzDCzDJ+rA52UW582zcTyNer7DrIFhGmoOvudjRDR8G9Rb6h6e7WNYBrZnUuaEmLs0k7zSXvQ49lKatu2BZaQw54dZaIZOp+yOZGbUQJHvvW6HO/+uBvXPQO06Dho6CxcuomhPAQP7DcK3PBbmTuHLVy7molPLqZVahma7aIZLWYVParqGGwdDN9BNA9ex0WyIiSpiuZy9wOSrQhfdihAxHV5urXFSPfCiDuEaYdyoLCQXT/Px7BCa62CEXTxfR4/4uBU+e6INeWtKA/oP/yc5vfriEWLyV5NpVLcunTrnKJXEMAJwV4O62vuhgBBowxp523ewYMFCunbtTJ16GeTOm8zKH/5Jn2ZLaZBRQjii42sunqOhWR5+XMMI6UoF0R0fRxhLyMP3NCwjwlY/TLdviyl2NDzfEyLMsLoaL3YxSS2PoVug+xq2KxFaNpgmngumaeARBT+E7zpoho/nh9hSGGb2yu70PGYMWR36smNnAXPnzOG4444jNTW1ciOZ/D6HFZlOfNnDOlLL5d8TMOuuAmFubi64Ou07tqe8vIgpH9xO69TPaNO0DNMsx/dNJc0Zjq6oAyHwnWDD5sjreC6WZeJ5YCcO8LWrdV7abuN7Bhguvm2R7sf5aGCE3sTRIwaaE+jcvmXgxl2ssI/kaQTguu7jywsacpeQaHA0k6Wr67CLP9D7pBtISU1n0aKl1Ktdj+Ytm+BrljzysFVKDmtQu54j+TvsCp+5c+fS+MgjadKkLkuXTGX1tNs4vutGUswKdAS5iUyfruE7PrI3c3QwbNBDGo7tYYYlygZZQ9/V2aaZ9J8bJ69cV4qF59v4CNeG67Is/nZEDM3SsGwN13DRkQXhJRIuskg0MIG4g2YakqTEd8FVEd9kj5PKzBWdaNn5Htp178viZUvR4gYds9tjhmRBHJ5ZycMc1DHiUY9p06fRf1BPQkYGX3/0BOlFD3FUu3zino9p6Ti2i2EEFANNUOahSaSWwC0g03xJiqv7ZZOpG4YSNz4uzeC8+cVqg+gbGqbn4uomeDptMjw+7WaRFYni2CZO3MaU9/A8dfWwLEPREE+S6iItGkYAeMCyIsSFuqTpOHGN3PV1cer/nZ5Hn0vh7jyWLFnJkCFDFMc+HPn1YQdqAUaSb1aUx1i8MJeuPbrjOR7P3H86p/eaT+P6u5HrvRt1VMQTjiEUw9c0nJiHFdFxYy5mimzyorghA0MicdzF1HTl/CjVLUYsivJtsYYel62n8GxZCBKxNUzN58E2Ia5oEkWPSciXt/GwNR1DFomuYVjB+yGb0pCBr+lojqN4O5b8F8KxHbTUEAW76jFl7XBG/Ple/DKdWfNn0a9fPyKRSELTPnyi9mEKao/S0nKWrVhBp46tiZfbvPv8OYzoNZ+a6aVg+wqcji8R1lFUQxFlV6Q3XUVo0wt4tEBYojCuhu+JwmHieh7fxkKcOjOKraK2jmE4uK6PpZnEJSET0xhQR+PNnhp1Yq6w68DfpIMnCycksp6DKdlG18eX++XKoQlhMkQ+Rws5+DEdTaK4ZrNtT21mrx/MiWc/pz7H/Hnz6dqtq9pAHk5U5LAAdSDwKMMGAsOK8lLmzJlPr949Kd6zk0lvX8HJnWaTEi5G8z11yTYsk3jcwzQ9hWcBr9zvS9S0dAUytcETRiKgkmSLKXRYo8I3uGWdxrMbXbyIi15h4YYctSg0CbMh2fVp1NQcPu6fSQ+zFN8VRMui0HHjsksEI9XAKfUxhfEo9QN0+QxytUmky2WjqpIwmovvWuysCPPd8iGMuOh50FNZsGA+vXr1UfQpyEJW/Yh9WIA62HwFCRU7FueH72bTv39Pysr38P6rlzCy3UzCkUI8XccwNWxbgJ0AgOcF1EOWgynh0sdxfMywoWiBbftYIVPxYDGVykauFIMblrlsdy2+K4NY3MMQUGpukChxdFqmuBypa4zItListYFmRbFtl0hYFpNg2FeZSRxDgdiwEqCWi4Yrn0XArCt6okcsDDuO7ZqYYY/8ohAfLxnEHy56lrKoz+pVG+jTuzdWyDosOPZhAeqkDi3R9IeZP5DdrQupVpgXHj+d0zuIl6MwSOkFTiS1IZNNmyvgVnAOsGi7ntKkRa+TeOcL7zU0xa8xNcXVTaEbvqZ81Gtcg35TKig1TbWhVDFSF3riMKq+z7hOEvF9UhwHCfOu7RIKy9+ekgoxZHGJouIEi00eJgtMQraIIZqm9gJI9tL1icmi8UPork5M1/ngu2Gccs2zlJVWsGblSgYMGHBYROvDAtRJd930ad/Rtn0LataqxVtPXcwx7b+mQe1itRH0HUnJiWdD3EughS0820PXPFxHtGyhH8JtNYgbGCKxKdD5CtS+qeG6LiEBrURsw+CpbSY3r3PQyz0QWmF4CoS6p5NpakwbFKG1W6a0baW0OD6uAFVwqlQUHyNkEKuIYcjVQF4muITg+qKti+znC6ZxhYOoCO4R9zTCrsGO8prk7r6YoWfdydatecTjNi1atKjybr/DAtQSebds2ULxnjLadGjJlnWrWD5pFEOy12OZDr6tY5s+hgKJhybUwnORAGpKBHaFj2uKu0pmz49L5NbxZBGg4doCJh9HfBuGrpSOfC3E0B/iLC018MIuOCF83UXzdTzPIaRr3Nwebq2vY2Dj+mKelkCuB4spKCDFEy+2LCr5HHKvqCESrXW5igSStvxOPCOygzU1l5hKvBjovsVni3IYPOpj0jMzmTNnDs2bN6du3bqKW1dVfl2lQZ10AJSVlfHtt99yzJBBKonheD65k56gfuxxjqi/XdELI+7ihE1021WX8yCTlwCNAFjlvwXMvlInSG68xK/haBjCqNWGTiQ7j89KUzjr+6iiIa5pY2gW4isJmyFs10bXdDpHfKb0SyPkVyijiBZyg7IwkfREIrQly6ijOx6SJhLuLsqMeojI3a6vgK/uEeVR1BrliwpS7bM3tOTI3o+T1XKgWghCgGbMmEHfvn2Vhp30ilS1VHqVBrXQAYnSP/zwA7169SJkhvE1H0e4sOcx54tx1PIepFmt3Xh2OZoVQnPcwIOBi0YYx7XV5V0ALgDVNVdxVk24tFAGQ7iuh68bSm4TVNpGiGtW2by43UfgjuNi6rri5MG1X+ClkxJxeLdzhKNqueglkj20MUxdbUSF3giohebLhlA2keIHUQ5CkQ7Dcp+vqmikyMDRbPVvH5O467JoezeaDHiRRg2y0LSIWihyKykpYdmyZfTu3bs6Uh9qqznwQ3usWrWKevXqUbNmDTTTRvdDaHKp1x1s22D10k9x1lxOy0ZbCenCo13FYwV4tquje4FOLZFV6IfjSjZRU6AWfElVoqpPRLRiV6kiK8oNjp8dZ4eE7nIHPyIrwlLBXdUdiogS93A8gzOb6YxrHSdNXkO0O0mmqE2noaiQcHFN9yAumUZTXSlc2bBaaq0oTm2mgF8RZC3j0TDztnei6ymvk5bSGF8LKd4vJEfeWhb62rVrqV27NnXq1KlMRFWlzGOVi9RJyiF/ywmcMmUKxxxzjAKTpklEFRuHia85QVLEc1i/ahobv7+QAW13BaYjSapIyloYsysRW9LRCbAjGzRdqSEq7grIDVE7hMPKfS4bY2GeyPP5eFsFO+0AoMJe1GcT3o5HCgY90jxGtkjnvHrlpMj9hqF8HQJ+eQ/FrUPKY4UeF74vG9ggbW9FDJy40JRggyj83zdMZq/rS/YxY6lZv5nKXhoiu/hiBQwKemWhS0GwHJdjjz1WSXzCratB/V8ctveuJZw5cyZdunT51YyaAFD3DVyibFg8jT3Lr6dDsw1oXlw58RyhGmZQMqU2bQJzidBxidSBpCfOPEmEqLBtJzZ0BmwX9cFLY6XrkLsTPt8eY0OZx/BGYfrV1Whdx6d+HNpbcVJ0FwcLzbPxRH0xBPgBRRG+LAUBftxRC82Vz6BZ4Dkq3S6gl+fEvTC5OwbTtt9j1Kl3JJrxy4am5PEpLCykuLiYpk2bVoP6vxjPlb5oOXF79uxh165dtGzZsjIa/etnl8ipYWsxPDfEzrUz2TbvUro0X68M+7obx9R9bOG4slkUedgCNyoqhdAIX0Vq0SoE9IYmj/HxdJ/XC0xuyrU5opZPdno6a+Nx5hfFuaBtXdbtLGZdqUOa7fPNUZlkGGX4jlCdwMWnFBZJKro+ZsjAES1afQYBvADdwY+HwHDwdZ3yWITZG0+g1/DHyKjZEKgAP/yLhqa9F/0HH3zACSecQFpaWnWk/m8GtlAOub377rsMHz5cGXp+7dKqNoNKSotLPFSA2rBxAVsnnUOf1jvwQyUqWoryoYseLaJHRIxOwQbRUeZ9HV1V5wpP95UpSe5bpcG4NRZTSqNsLDOUvTVuCe0wycSlU4bJyJYao2tIRxAXsyKEi40fEnlQkiquMkkFGnkiBaTaggRaueYIrbEo8w0mLRnEsD++jBmpiSULSxfitO90uNAQ4ddt2rSpUkmZKsephTOKhJefn68urf++pYAQCg1NKQqBKhF3K8gv2MX8CSdxdO8tmFq5iubKN6IF/FklZ8TA5Ls44qoTv4ihK8A7kogRrhsWQDrEDYs83eK+jfDW+jI+PLYZnZ2tpHo+YdfHS49AWUxZXG1dqmcEjmJ+0jBNUy0STzapYkKV6hrdUgqMuPP2xGswf9sIBo38J+FIXSCKoYvCIxq26Iu/fktupJN7DkWxKjtO/TeHrX1/tioJ6kmTJjFo0CBCoVBl9uzfH4rA8CT/V+Yl32PP7vX88O6f6JsznxRJyBjBJlMUCaVrS2QX+c12sAxLbUodzceUqCpp9LB4o3WlckjJ1p3rDMZvcVh+VBqZWrmiMrJxFfBrxbZSPnzdCVyAQn1kkSn7dph4PEpIFSKY6nPorkdBtCYroufR89i7CIeljEvKzAJ9u7Kt0z7OvwQAWfxbt24lJyenylTKVDlQy+Zn8eLFKsEgu/oDrdVTjxetGYdYQSELp1xMx3rTyDAriGoalucqOhCIzUJBXCwj0I8d0Y8N8TwnkjOSDHHEC61z+2qd5zbF2XBiTVJjJUGSRbU4UF33lIHKFeoipindxYsGtY/KAiIeFEm/mx6W47K7JINN2lVkD7ieUEqN37zRS/Jrqfrp3r37v9l77Ds6/jc9osqBWjonNWjQAMuSTkn75pU/PRkSrV00z8TRHGU8ihYVkPvlFXRrOplUw8aL+miiOyvwKxu1ktSUACIbR98IjEZCFVTaz8YLWdy+wuf5LTYrj0mjhhNNcNggISKlYJJgEROVbDuVBh4XugOu6ROyLTxJsWs+28oasnLXHxk08lYMI0XxcEsXLfpAv2sgMcqfNWvWKN1a/hz4MftvgnPwWaoEqJP8UL7Q7NmzVbZsb354IFwxATM0N6jVcn2fivJivpxwFidmz0b3y5XPwxNfiEjEnq8M+U7UVhHcEBoRt1UiRPivlF2RGuKudTrjt9isOjpCui3ujKD1k4BRkjdCK9TiMK2gENjW1IZRcw3ivq2qYHbk12EFVzPkxEvQvXoqKSSUI2gq+du7NUmWcf78+Rx11FHVoP5vWaNJUJeXl6uTIxbL35ZQCMz5KqmigCJFghJ1dSoqdjH1nRvomfURtSIVilYkWYhqTmoY2FGPkBQQKD9IUM+oa44q0bpzrckLWxxWDEqlJuXKoy3lX4RFIxRnh2w+PTzJ6ohZSWp9pU5RfCYRk43balJS7+/k9DpfpeRFL9cJqU3h/igd+9o0fvfdd5WekP+W8/pbP0eViNTy5WWjtih3IS1atiCjRo3AvfYru/kkz5aNUvJyuzf3/rEZo1yig2JaT4vil+tMn3YdbbUJNKgZxxNqYQv3DdQRFSuVvQ7VzEZUC9/y0W2N2zdojNvksGZIJjV9abcgvMPFsaQ0THAtryMB3AuMUVEDKTuX6vQdRXUoqX0vrXqOJqK8IGaQlAlc3Yk3/e3qhRyHjRs3KtqWkpKyn5vr3wq53/95VQbUjuMwb85cevTsqWjAL4F178OZjO7yPHlssvI6CWjRcOXfISsUgFQVzgRtwWZNuotWPE/NGgV4lie2apX+VojWg8yj6MhiI5VKcy0Od24yGLcpzvoTahMuLVQFvb7t4IekMYIK1viGqCdiL9XU6zquwfriZpSm30m3Aaeh+5HKdLd8FwFjUrL8cSEeeNtfCQhFRUVs3ryZzp07V4P69193+/cOcmJyF+TSrWtXpRnv63IrYBD33hlnnEHPnj154403lAQo4BAF5dRTT1VmqA/efzexUIIQLO15ZQM55+NHaV73f6lvlODHAlORcGMhA5IckVgqyRopLhBf861rYfyWGIv7pVHfiikubihOLWlKDVsq0QnS4KIdCj1ZsrkxTpNH6d7vZGVt9TX5v3yK4Pvt3LlTue6SVyTJDIp560CpV7L1wvjx47nooosOeWmvykTqoj1FbNuyjQ4d2ifC6q/DOhnV7rzzTu69917lVhOfcWZmpqIxcikeOHCgOrnPPfsCf/rj+WiGjeaH8HTxZwioosyd8TpN3TuoGylSjWosPNU9KUifB+RcD4sAYjBmg85LW13WDKlBhr1H0QapLg+a4EmyRDKT4EuxQbnJkm1HUqfreJq2659gNJaI5Pgilitog3z+Bx54MBC0gT/84Q+89tprlSDf3w1yUgWZPHky/fv3P+QpSJUAtZyUhQsXUr9+fRo1arTfmbF169bx9NNP89lnnylZSyJc8pIunpERI0ZwzTVXJ14zSZiDNmCuAMyG+VMeo677GI0zdweFBZJh9Bxsw8Jy43hCLjSPO9abPLvZZu2QTNLjEl3l/niQppeEjkgp4svWDBasa0n9XmNp1qZfkO1UpuogPsvnE1+LAHjp0mXs2LGjEuTy/aVc6+GHH1b+8f2N2MlFLq2Ca9eqTd369Q7paF1lQP3ll1+q5i0ZGRn7DWqJynJCH3jgARX19r7Jz3fccUflyd076ik+jqMKYqUP9cLZr2Pk3U+bxpvFpq2i7eqoxVppX2BYhGx4cZfHZ5vLebFvPTK8UjxPV32pO9dwqU3QJdXRTRZvbkGTHhNo0Lyt0q7xpArnR2uogFqMWm3btlU06ec3eewnn3zC8ccfv9/yXHJ/IX4ToTSNGjdS772/kX7/COL/v0dVGVC/+eabnHnmmfvVaiupdCQj1Keffqqi8t63r7/+mqOPPvpfNpxB8ZRYVk2ljMiFXzzQKxe9jbXpJlo0KMLVNe5YYzNpp9hDpQGNeEoCiU6eIx2YRH8Wy+k/Oln0TvPRYyks2tqK+t2eoFGb3oRFXZQNqqpwD3qOJDeHAup27dqpiK16kew1tDgJanHfHSgopZB30cKFdJKUuZimDlEvSJUBtURqaWe7v5fcJIAFENOnT2fw4MGVaXVRQqQDaocOHX75xCoqrBLYKgPoe7bixBuWz6dk0SjatdhKzLfQ3DScUFTpzyLtWTGPWNjEtOOYnk7Msgjb5Wpq14w1bWh38gc0qpOFbnsQkqSKmUipBMAVkCXph0TiDRs2KO9GEtQ1atRQ82HGjh2rtPoDBaXIh9OmTmXQ4MHVoP7/d2H55XeSk5qsQ0xKeftzQpNgWL9+faXvWu6T4URSxydU5l/SxolJ7irBIhUyUh2uUuI2Li5b1y5l96zz6dhiE6YWJa5ZhCts4hkmVknQSUkWgBuSViE+sbjF5OXd6Hvai9Ssk6X6eii+TkhVhgdM+qeg3nujK9QpudEbNWoUr7/+eqUktz/H4CdH1PP5/PPPOWHo0MDacsA2g4ONhOD9D/lIneSDK1ason37dgoAwVXzx2laSS33107y7t27adWqVeXlXDaJK1as+MVqawUoZbELNAj5+cerg/ipY2xel8u2hVfRpfFiPNPDEKuHpLylh4itERL5z4aKeISpa7tw1Okvk1kjSy0MTUpZ9iPlLe8rnP/++++v7IZ61llnKWly70TSgcBMnvf2228zcuTIQ7qFwiEPajlp0WhUyXCtW7f+CfeUlLloz9nZ2f+2HUAsFqNjx47KMC/AF9uqyFu/5MVWi8j3iFZEWbRwEakpKWR3yg48HyqJIuM1HLZszmXdd9fS58hcSHEJxULY2ImJWh5l8TQWF55Ej2P/h1DmEcovLT1B9jc6yue48cYbefTRR/9joBZq89JLL3H++edXLtQDjvYHsop+p8ce8qCWEyGeD9k8JYsC5FgtWbJEaa5y8qVW8ef8+OcbLAGy+B+Seq9cxpMcdm8La6B8+Hz68Secfuppyg2YuzCXdu3bBxu5RIGtpsXZtWMDG2ecR8f6uWo6gDSXxAwTjafyw/bB9B8+jnBaHZVYEadJsN8LuLNIjKJEyPcLh8NqYcrf6hGJq8Ntt93Ggw8+WMmpJVJPmDDhJ5FaZVrnzVPPk3/LqLxmzZqpn3++gJKgPu+881QQ2N8F9jth8ze/7CEPavnmAuiiogLFi5O3ZctWVLr1nnrqKbp166Y2UTVr1qx8jEh6yU5FcimXRIwA6tprr+WRRx6pBMfeKWgpWN20YSNffPEFY26/TQFt4aJFwVUiAUopxHXFW+3GiFbs5usJZ3F892UY8QpipsWkZSM5efRTmKFUZV21VPtUSZYH1lN5v8svvxzJ8AnQpCRNriINGzas1NHls999993cd999laA+++yzVfJlb/ohn1eAHI/H1f3XX3995UKQypq9b/KaH374odpwp6fLvMbf7vz7zYj8DzzxkAe1nChRAAoKBNTNlZVTTob0iF6zdi2vvfoa999/n4qokXBEZctEJZA/HTtmq2rztm3bsWrVCv7yl7+oQyqXdOHYK1euVGMzRGUQ3i26sFwVYtEotuMoUI0ePVpFvr2jmqqgkQ6P0u5DtynfvYO5X1xG2ybLyF19IoPOfZBIKBNTDTZP1NEkBpBu27aNE088UfkwRLILjEsaLVu0DNL4iabx8n55u3ZSUFiQTDCq7yTAl2OS7L4k0VkWRDIVLtlTMS699dZbinLtfRNJ773331NSpix+pVX/B0D2//slDnlQJyO1AKBFCwF1wqOccM099fTTKiuoOoXudQuiUOChCC61weVZACHRV5VnSTONxG1vLVjukudLVJRL/i9zbyEpcXw3jKNH2bhuBd+8O4Y/XfMmhNMI++Kh/ummUN5Dev5J1Beer25BB+LKf1Z+nv8DUiRCz5o1S129fnITUH/wvgK1LJBqUP8fDvL/5anJSF1YWESLFlmJiBkkDiQ6Pffcc+pSvjcok3x678vrzzn2z8H889/Lz7KpOuecc35RG1eLSDaUmk9F3joWTr2KVvVXsGLrQPqd+iihtJpYqsn0j7FQPqNEaKnuTtKFymMTzJL+EeTJn3/l4P3a95GH/ztQT3zvXUU/MjIzEqn5Qy9WH/KRWoBQWlpKfn4BzZodmZglHtQmRisqePa55/jrDTcoOpKkCEJF5FKelpaqfB1NmjQhFosjWUR5niRi5PcCMKE2FRUVSmFJRvIkZ33mmWeQTZVw3r2trkERr7RfgNKyIua8cyb9W8/Dt8qJk8bUxcdyzFnjSE2rE2jde6WkpRxNsoXJSF1pL5UMX6LmMplhVPq0F0iXyStO8ioib67G6UmhvFCWoHOEWuzy3WRTLHWJe9981+PlV1/h3HPPDT5TNf34v8Tb3/5cOaHSEmHjxk106CA6tfTQg7wdeQweNEhxYUmmiBKS1aK5kutkQynRKiUlhGGY6t+vvjpB2S7l9o9//IObbrpJtecSQEjUFJAJt5aWApKYEblQQC8c9btvv6NR44aK/Yr8IfqI5Lh3bV3P2h/OJrvxItJCPn7MxTFl+JHBlPUDGHLma1jhTNUUUqymEoaFswuPf+KJJ1TvEgGhaZm8/8EHZNaooQAsnycjPZ1x48aoES6cAAAgAElEQVTx0gsvViZfTjrpJEQRkc8dTgmpzyyL8dRTTyNaHtRFipVgzJgxiuKIVfUnoPZ8Xn99AqPOOisoIFatGQ692yEfqeWQC/8V77OYfJI3qVWUiCs30ZzFMy3cOSmHJaNWMsqddtppfPzxx+rxEn1feOGFyrR58lKejNACdNloyeMk6s+eNYtOXToFPmjPxdY0tq2dTV7uDbSvt5AUI6pKsGTzqBum6vgU91NYuG0IPU4eqyK2Gg0glTKq0sbn73+/m/fffx/bjqkrwTfffEOtWrUq6Yd8JtGpRaVJ3oTfC89P3uR1ZHMrx0EeLwvmqquu4sorr1Q//5Kk99577ykveVIVOvQgXQUyiklQi1ejqxQIJDiqRClRMSSqSdRNdmr6+YYv+Xx57tKlS9XzhVOKHfXXOLe8hmjIDz30kLoKXHbV5USscKLfHqxfOoWSNbfRvvECTD2CG5cmM9IlVWa4eIk5i1IBGWbmsm50G/kCmZlN0dQksKQWXQnNStrwc4BJxP25Tp1Mk/8kAid8Iz/fV/xcspPfv/POOyqj+EugP1QAXiUitUTOr776SoFx70biSRkrefJ+TXcV5UQ2Z6J3y02kLvFn7yv5oDit8FkZVeGLGdVm68o57Fl5DR2PWKm6kopsJ8WxIrSoyXQxGfwpxbwq+0F53OC7Fd3odPyzNGjSWs2MCVL9+67euf3221WaPAlW0akl+ZK8HajOLK8jjYBksGg1qA/yEpaTIRFKTure8loSdL8kuclHTtIJ4cZirk/24ZONo0Ttf9c4MblgAkBJyiTO1lXfkr/4MnKabiMe84iELRw3nrByJAYSaTIvxsd1XKTtn2eFCGsu365tS4eBb1GvSdvEFWLfoJYrkBQEJL+LfH85DsnvdaCnRb6TZB9F6kseswNdGAf6nr/H46tEpJYDIx08JVLLIMz9ORHJ6CZ/C3Xp0aNHJRjkNSRSC9D/5bWCYQG4Ug0Qk9a+tuLDixZ8jrX1GlrWzkM3JfGiqxZknmBThnsmCljiNlhqfot045V55oZqBun4IRZubk7jTs/TqG1XfM3CUnNdpIwrKPpV0xxlY1xepgoBXnzxRXWFSn5G6dshysXJJ5+sEiz7O/4ieSySpWxZWTJ94F859+8BwN/jNasMqGVjmBzSsy9QJyNZMpKL3VI6pO59k9dLtuL66YFXvQ3wPYnCIhPaLJzxOqm776FZ021qwlYgJwf1hwJmAaRqaKBJk0ddFeRaMstCzTWXnjlSxiWTdEPkrs6iZo/Had1mEJrqAZJsUyOKipSb+ezO36XokmwC99aj5d8C5I8++uhfqNi/A08S1JL4kY2vFO9Wg/r3WG4H+JpSqyd6dbIf9f48XSKTnDyRxq644oqfROXHHnuMq6++ujJ6JxeKotACUs0j5jis+f5lIjvvo2nT7RAVvixjFsVnHUS6igqHUDgollXTalXnvGBCki/NI6VVgoy8w0D3ZBKYzqK8xqS3f4rWHY5Tm0sFMNXlXSrWPXYlQJ2sJN97A/hbyrmSVEqGPcmGWXwfcttXcNifY3wwHlNlIrWcGKEM4uXY18lIgkCSKsKnxcMhEt3eN4ncsgkTfi1+kSTH9DwZjuTgS0uGaa9Qz7uDRmllava4zGOM+0IYpEtT0P5AGqbLVK1gQ+ljuxohSxx5MgBUIivEpRjAM2SWADGxoNo6S7c1IqPNk7ToeoyiN5ZKqQeJFEkIyfeUv5P9SeR3EmUlxT9x4kQVqfd1HJLfN7m4ZZMpvPznRqeDAcz/y3tWGVDLiZGkhVRR7+tkJumHaLyy2ZLGiJLsENlPQCJgET1XXkf06tHnjE7MjAlA5Tpxpr//TzrWHUutUBG6GQvaIUjXD70m5XYRIVM2hjJpSFO99mTmucyNUVO8pE+vVK7LDHIJwCHpmaehSXMbPwVDGlF6Pqt2H0Fp3QfpNUAkNintCoYzySCjeCzO7XfczuOPP16pfogUJ6l7yRgKwPf3JsdOrnJi4BI9f1/Hb39f92A9rsqAWlLYCxYsqNSq91WrKMB+/vnnlS9EsmuyWVRA8GFH3g46dcqmqLiIiW9N5KRThylAWZ5PzNVZMPkemqU+Tx1tN4QTc1881W4mKL6SAZ/SS08NYkzMNpS+egEbV83aTcvAFclPeu95rurQZJqS9paGkTLpVvh3iHU7G7LDvIW+Qy9Uz5cOTslmNrIQJ7zxplJfBIgymOiuu+5SWNqXHKkUk4RfSkC9dfMWMmpkBu68Q9RymlxEVQrUwqvFgtqpU6d/ywn3ph8i3Um/DKEZ6kSrNLfPhg3rlPWzY8cOWGZYFQa4hs+892+mefob1LDyCUdcbE8ib2AhlYoYNR68sqmegEuMVXKnNKsJNo4y/EhNtlU9+hKT5tS0XCV5B43fQ8GwT88z2FxQl/zU6+gy4AoiZjgY9KnGzUi1TDA+Q332RJLl1yTMn0fOJKglIEgfwk6dcxT1qAb1wbrG/Ox95bIsf8SoI9LWvqLV3hr23oBIAl7NVlHJFVHkxLdRxOR376Zrg3dIz3BkyKLq8o8fUzTClfEYprQbk+GeLrolnf/dQFbTJDkjf/sqCkvfGqXQJXs7yv2qd6muRkIbMr1WvNg4pIXK8TyTvNI6bLWvpPtxf8G0LFxfvBlG0I4s4U3dV5Lp56dKaTJ+UA43f+48+vQLJuEe6rcqE6mTwJRaRUldC5X4tYjza8kJBehKS6e0PlAjsojZpUyd+BcGNviEN1f24rVlozCMiJoyK81mJIuiW0G3UKdCptaaaiSG9NxzbFtxXJmWa8dswupzybzEgB8L9dClNW9iRktIjE+ujR31CRu7efOCx0jXtqkFsKUwg3VFVzDw9Bvw9VRMSc3/RgQGhQwS6SEvL49YRZSmWT8tdviNL33Qn1alQC1HU8qXRG+Vmj65HcilVBk4VVs6H08qu22TitIC5n12E10bfoQVKua++Tfy0PQbiXsWIUPHlum3anqWbPIkWhv4UlygGwqwhm5gq4GgEhVF5guYt8h6iqZI6tyWhWAFhic3DG4pupVOmK2su3EoaaxB92TQp86uwnRmbTmD489/mBQrrKbs6mqqrRIKVT++ZEP3faFLSXk+LFu6lA7ZHdUiO9SVD3XO/V9y+OzraPwX/174oRTa9unT54AUgAQpVeMmFNqEYXgF/PDpZXSsM41alBK1dKZtGMIHm4fgmyFM2ThaDqZrKG4r+ofr2oTCllIvpMmNaYSJO7YyNInGHA5J0iYY+yxgliges+3A6qlbuJpYRHV0x8cyCrir57NkWsWVEV1wWFqeSW7BaPqcfBfhSCaaKSp3giELzVFndt8nSTaIdiyu2kEInz6UEy57f9sqB2qJNrJZlL+TmbF9n97gESpXKC46bHYXbWPhZ1fTt9V0In65askbMw30mIEj4+HsWuSX1lWN0Q2/Ak8N9TQD/4i0qQ4mMAYzxmVSrWpALTMS1dgiZWjSVQQXGpCs19KkmSpGajE1rRIiegyTmPJnq6iq6SoJI+8R81LJzT+THsc9QDi9tpoWpgl3T8yD3NcEmOSeQnp6S3ZSlI/93WDu7/E8WI+rkqAWAIiHWtxmB7KblxMt2vKunetYMvUSBrecj+dW4LsWnuESi/mkikJh6Ly58nSu/WoMbiyEboRUFPY9mfkSzIERriqqh8oEij1PjdMQZcERAU5dDSReKwaiZotKb2qhLXCkv55J115Gg8gWnAoPU5RGhXvxksh7+OiORnmsFrO2HEX/U54iNa2+GgoqDXP2NUMxuf8QW+7qlavo0LFjQKESVTgHC4z/qfetkqCWiCO8WnbyybYCyUkBex+44IKdGH+RkN127VrPvC9Gc0KbhcQdD8MQ05KBpsfRKgzi0lUgAp+tHsFZb7+A76bhRRwMPYRTHkM3ReUIgCp6tIBXyXhqQp0M+7TxZEquRFQZySwJF3l9N+Czvm2TlTab7y4ZQW2jQi0IaVWmzE+maNryPFclawTEpU4KXyw8njMufA4vnIllypVDWv8mv2my4PinfEQALNU7zZo0VdU7ymNyiOvTyW9c5UCd3CJItBZTUjJD9kvJmCD6BaNuHSfOrm0bWD//YjrXn48lc8LFdCSpbBlzEZMhn4lJWjqssrPp98TbxNxmaGEPLy7zymWTKFnDoDGNqim04/iWpTivjIOWRSS91iWJItgzNDPQq504lhnCNoo5pf1zvHrcPfhaFEuALE1wlIgtn1b8JTqutFFVDdt1yv1UvluQQ78zXqdGvfqK+AQADcQ+6fyUnOqcPD7SYWrpsqXkJLRp/TeMrPtPRdb/9OtUOVArmAr/BBWthV8np7lWruRk+1uZvCXZEirYun4F22ZdTqfmSwh7Nq5jQMRRfaODKbKqlFbRC69CI56Wxo3f3Mor3/2ZmCXeEBV7lVQnKkdwBRARRHqQBIFTzVf0goJYmeDhilRhu4HN1Awa4NRLX8MXZ15Bxzo/YGselrx3It2uICqvrcK+tDiTGek6ni1TvULMWtWXDsc/Qc0j2mCooaOBNu6rDq2SZg8q7OW2YP582nfoQCgcDtof/6eRdRBfr0qCOskZk15pqWRJcuu908e2GJM8n7y1C9k4/Uy6tN9JxHBURs8XT6ioCjLVNi7SnCQFBUwyzMhQ1St7Cutx+7ILmL2+D44WwhNqoIAcTA8Qj4YlaodMsvUli2ipXntCZ0Tuk+57jqwp6VmtQ93UIi7tOp7hjadAGAxXFpLaHwbdm2Rmo/BmXTRvFysUTO8SihR1TUJWmFmrc2g3ZBwZDcQTbRJWY+kSE8MS9ZzibZEGN2reZFL2rCLUQ+08qpqklwwQKrEhgz0rKlSbXyk+TWbLktxRqlLWLZvEljnXMajdWlyxf4qZSCiHKCGeiWEKOMU2KmgV950n3lJ8E5yoSSg1QixuoIUM4p6hzP66bqpRzuLEU3BMtMRVSR+Jip7MexGQG2qIKG4ZYcuDWIyUtDL8cp+4Ka49Kf8SWiPWa+m24yKUXZEYSZwoNUQ6qPpqHqPmyxUmjVlrm9Nl6Buk1W+r2gUHe8xAdZHNofTjTpZsJWaU7nNOzkEMvAf81lUW1JXbJN9Xc1HseJzGjRvhGya6X6ESIEt+mIS+/Xra1t+EL4OKXEtpviqNYchgTgc9JJw2MP2LT0PoqR83lOHICus4QrvLHTQzwiuzTuexmedjRzLxYnEs18EOhRXoQlocVwZ6ptj4ZSaGBV48gh8q4b6jn2NEy0/RIjGlXBhSPCALQgxOjoEZ0YjHhEKIr1omEuhKFbEsU2nhAnjLhLgtRb0S+FOYubw+2Sd8RGZj6VoVSoya1hDPtFTdS2XM/pieDhhR/wVPOCxALRHy++9nqiYxtWplIk1bln/7FpQ+SMv6azFkVJzMZ9FdtQlzHBnNrOGJZhzWFCiFG8smTTUjl22ftA3TNWJxjxQ9TBSDsYsv4dav7seTQlxLFA1JqEimUeiMEdAZNWErhI/YS0G2kGOHXcPZrSeAXophiKvaDzaClsyFScxlVMmboPGNapEWE6kv0KxFWpHPbYsfRe0JDeIVJosL25GRdT/tuxyPp3lqjyHVMu3bt1e8vCr4PH5pDVV5UCc3jgLsWbNm0LlTT1zD5tm7TuGSoQtIDUsGLxjZ7IqPQ3Ff+SmYVOtbQg+E8yYa1RiilPiEQia2+DxElrN8XM3guR+u5Yaptytjk3RVt0lV0ptuyHxFNT9AJVxkOF1YK8Xzwwrwz5x6PaNbvxL4sU3JNDoqmSLURHi5LlcJSbErYh/MMFdqiJqtiKQ+1exyN5mydzVM3WF3LINpGy/ktPMfJFYRU37z5IjrvWnRf0Fw/Y9+hMMC1EkZq7yslDniRhvYl4pdBXz79gkM7LyWVNF9fVfxVNGBxYykss1RcGUMs9BpSRSaiRkvCdOTaZiqaNZ1TMWxn1l6JTd8cQ8Dm39HryZreHzGOfRsMInaNWy+XHESI3M+Zt1Onzl5I7myz7sszg/x/ZpTeHrYtYxu+bKqd1SzEmVir0pA+iAFBEry89AMTQ1BktYLRsQI2vpK3aIU9kppmmjUsiAlxa+HeW9GO4ae+zbpNesxddp01fhx7/4nVUWX/vmKOCxALV9aLtOybdu5cxvrVq6n11F9WL1oIZtnjmJQpy1oIRczagYbQZU1lAlcYTzdxReu6vtY4RCxaBwjEshokkyRtLeaVmtpjJ1/HddNGcOwFm9yYpv5XP7p/Zzc5itqp+zi7YXn8+duY1lZUZPJy8/kvsEPs7qoHuPnnsMzw+7kj23H4xqeWiSmADmekCyEDtvSiTXwiITE/SfYF4HF99W4DcNQLdulT44CtqTmX/m4BqddOZvU+rX5fvL3DDlusCox21fxxH80ZB6kFztsQP1jUsZl69ZtbN++ne5du7Ni8VesmnEZp/TMU5d6TYAlDf8jGo5nQTyuol/QocBUtlAiBr4d+DZkYyZSnignTy+9kjFf3s/pLcYzuNUSrvniHgY0+JzWDbbz6uKLuKznc6zdncHHK8/hvqH/w/KdjXhz8Xk8M+wWzm3/ohBllUwRSuE7qhQ3yE5KQYGE38T4OVUZIxRHkjG2TP7S1IQvmYNuayE+mVmfwWd+Qt1Grfh+1gw6deysWvMGTXKqkiL9y6vmsAH13tq1AFwKbgsLdtAhpwsrl37H+q8v5Pg+BZjCORT7Fa+GRMNggyhYsEwTJ+7gK84cpJ+DxSIacoTxy//MXz+/m6HZr3FC8yVc+9kD9GvyPtm1Sxi/cBR/7jaOdfkZfLXxYv5x7H0s3l6fd5ZfwNiTb+as1uMVqPVwUIuoEiuSrBHuo1qXCt0XMBuq4btEZ4V4NS0X7LjwJZPJyzrS8ZgXaZbVmm+mTqF9+xyOaFQ/0M4Pk9thBeokCJPtcZcuW0w8btO5UwdWLJvF0klXMrTXBlI00YNtfCOMY0syRsM0xNTvKzVCtOYgawGObNIiokKEeHrhxYz55naGtXqPwa0XcuNHdzCg6Ye0qFfBhLkXcmmfp1mVl8ZXGy/i3mPuZdH2+ry1/AKeHnoj53Z4GV1y7eLiE21ZNphisBIDkxG8j8pUykg61QQnGEXnyvsbBsWOxZdzc+g9/AkaZbXn2xnT6di+Cw3q1w8SNiorenjcDjtQ731aBaTr1q2hsKiEnJwOlBYU8dmEkRzbfRm1jShGSNohBE1kRMKT7KAqkpUm/7rIfEHHpKBHtMbSkm5M3ZVDy8hyvHh9rpj4CDktp9G8ZiEv5/6Ry3s/x4bCmop+3H/cgyzd3Zg3Fp/HsyffwqhWz6mpXr6uKyXDibqYCtRG4LwTSTGZbheHn7RqEFgbIXaXpvH+jBz+cM3LZKQ2YOGiBWR36khqalrwXDWCozpSHxZLOhh/4bO7IJ9JX03mjDNGqgqWd16+iqObTuHIOkVUxMuwRF2QgqvMEH5FPNicSe8O0YRNn4pyR9UNBjs1TWUA40aI77f2YvyKHOrEWvDc0vO4tsN4VhaH+GzNhfzjxP9hef4RvDP7Tzw98q+Majk+aGHmQihsqmSLFO3qpkt5TBItEdXJybPjhNJ03IowjmGzblt9ZuaN5tyL71QW2Hfeep9TTx1OalrQq2S/qgWq2Nk+rCN10igvf0vv5q++/JKB/QeQViOThbmfkTfnrxydU0hqakw1sJEmMyK5ycYtaH+QMDEJ15XsnpoTE2zilGnJhTIzjfum/JnHF97MtTnPsXpPOh+tv5j7Bz/Agl2ZvLfsSp4ZchWjc15RC8WOygIRBSNQN9R7iFYtVEeuCHK1sG3ceAaf5Dah/UBJrhzDjrw8NqzfSJcu3UhNTTksVI5fW4uHNaj3TqULsKXMav78eYQ0k47dc8jbuIyl0x+njvYZXduX4LoxjLiGiCLq5olLzlCbOqGsyuwv4BO9W4z8noXrWeyMpTF+yR9I112+WdOBqesv5B9D7mJZ0RG8vvQSnhx2DedlTUCP2HhicZXsYTBZUVXcOJ54UkTKE0dfmNnLM3Dr/pHsPldQs04DFsybTzgcUb1KTDGH7Ecr4CoWnH/ydapBnTgcATcW/uyzcdsm1izfQHbnbDJqR1i94Ac2z3uc7CZzaVCrFAPJJAYtFFzph2eJgzkoelVGKlEmpJog1cO0RWaTX6RQrKXy4Dd/5MWVl3HzgLFsLkphxobBPDz0IQbWmQKhmEqni3KnTFTSxUl30R2dqGOwfncTNub3IGfwjTRs2YGignxy5y0lp0sn1btEbpWqSJUykx7YEqwG9d6gFmBLDzy5zDs+k6ZNonadWnRsl42ZYrJu5RxmTLyVozqsolHdciK61C7qqq2YspSKVVQcq5bAXnzVkhaMoMejeFLfaGjYdhq5Bc2oH4mjR0poqHsYfj6G7uAZIuMFGcKgKbtBuRtma3EtZszrwNBRD9C4TRucqM+3U6ZRo04NevaQsXHJ8c/7btZ+YPA4NB9dDep/c96kr570mPv++++Vq61r1y7E4zF2717Nt189Tzzva3p1KqJZ7TJCcUdG1xI3HEJiYHJEmvNwZePouSrtLml2x5G0tzzWwq2wSckIE49VoFkmTtTBMMPE/FQ27DLJXXkkjRqcQvYxZ1OnwZE4MZfvZs0jZGqqMXpyEFFVKZj9Ty2halD/ypHce1KA0IyioiI171x065yczmTWrkF5aRn5W5ewc+tsNq38hpCzjDbNYzTOKCc9VSrI46qNr4BVk97pvosrxiQ131yylJbSkPOLdbbkp7G9II0KOtK87UnUbdqJuk3akhqJsDkvn6UL5tGwbj1atulAzZqSHQxuSUAfDpnC/QV9Naj390glsofFxSWsXrua8pIiLCNMq9ZtyaiZqXhwWckudu7YwLZN64iVrMfw92BRgu+UB5Xahq42oyL/iW+k1E8lLZxFKKUZ9Vu0ok7d+qSl18L1QuzOy2PLlvWqgj0lkkJ2dnsiqRGVRDkMMt0HcFb+9aHVoD6Aw6daKMhGUMYzk0IsVs7C3HlsXr+JOvUaqBnnooaEUixMK0JK2MRUae5wEFF1qWFMZAYlFR93sN040Vg5UdsmWh5j5fLlxOxy6tSuQ48+/QjJhlT5TqQLU9BtIVHfdQCf/PB6aDWoD/B8/6ShlXDnyoa4wdDObVu3qVbAGzZsJm/HDlWPqDzRCd056K+hwj5SHdugYQOaZTWj0RFH0LBBQ0KJvtLqMTJFQOkqP45vrubP+z5h1aDe9zHa5yN+qXNbstekWF6D3wfuONW4IEFFVFuCvUxzSvBIVLpXc+R9HvZffUA1qH/7sfvVZwZdVQPwJgEvIE34+hLgrpbffodDHxzbqlpN/nsdsAN53V+K4HurFj/G78S9/3LHgbxb9WMrj+3BBnVAHRNJj8Q1W3iqMpYpH3xi5Jok5RTHFJ1XPn7Q2EUqvCUqqqSdJtw18GcEjwj4aNBaJumlSHTdD1zQgQNPSqgkgZGgCapNWNAYN8GYg98HPY/kFpRRJbnuXu+gfhc8NtndP9F9INn9qxJ7ifpC9V1/bOco3zGYOBAUISS/o7yu3J8IRYn3qPw06psG3/FHT0rQLPLHbxE8OZhqIP2yA7uTOto/WRHB+UiSpcRbqmMlx1tYvgxDDbKowfkLjFwJcnXQTVQHJVLvHcHEFafKXjUTQ+oENan3CHrQuZqO6cXxfGlULqANDrS4G6Qw1hA1QvWXkQ5Fcq80QQ8hbZXUqRJxmDiaH8IWx1tln2hHvbYlJ08P2n6pKu/E/k1MnaY0a/TD2KqnjSRRHCz5WZc+TZISl/a9MeWtlrY0kkOUOjDJBIoerd47gZUkp/b9GMh3kdeWzKH01vMd9WwFYt/F0XXVGtg2PGU9lcXlSGNJaWQjC0asqKoXtomuJhRIYbC8n0Fc06RgHVeXCWHqCCVALIC01P06MnQpjGbEE/Me1SSZoDYysTTU6DtVJCk1maoBgwoohthupUG8ypQG0qIcR/ncQfFysmnOvnqu/r5XlYMCahWAxDfhejhlWxg+fDTFUucnILMszj7/cv54wSjSNCgt3s7IU86ixHZUpJKWuR36nsLYh/+igL9mzjSu+cstLFm9BtcLk5XThWfGvkznNrXUqIqJrz7JY2PfIqVRS9545XlqpYJbUs4/7rmFF9/4gopoMemZ9fnz1ddx7dUXk2o5FO7eyZ9GjSa/AnoOGMb9/3MTIdflib/9mbe+WU3HPscx9qHb8eJFjDz1D+QXlydinkZ603588do9GFbQ1Cb5XcUy6rgl3Hvb33njg48pKCgmUqsFS9bOIQ0Xy6vgzuuuZfLs1TiGzosT3qZ9Vj0VxctLtnHGaWdRUA433v0kpx7TFt0PqdZjPjG+fuVx/vHMe9iaxTU3380fhg8MvCheKeec8QfW79yjjpscvyHDTuOWa68hki4uwhLOHDGavIJi1S7Y1g2GDR/FVTdcSqYRwbd3Mur00WwtKufCa+/k4jOPDmxWvsfjd93KO199j6NHeOy5l+jZ/ghMaf4uv//p/vf3RfAvvPpBAXUyUquezcXraHZkDnkx6YcRQdcqVF+MS267i0fuuJaSwu10aN6a/JitRkjIAe12yp3MnHgru9YsZshRx7Bud2nQZEZREGjcog9zfviMhpkhxj10K1fe9gQ1W/Zg2bxvqJMKE/75IJfcfrfq/K+iv7QWsMI88srHXH5qX0p3bqB7Tjc2FNtYKXX5fNoM+nVpxgPn9Ocf7yyk+4nnM/2jp/HKCmnXvA1bC2TyrK46F9TvehYbfniFkCFuOyvo+SGdk2Jl3H795Tzy/MRAd0YjpWYz1mxbQU3LIb57AwO6D2Dp1hIV/V6Z+BXnnNJPRb9Y4VZatWjHtlJ48q0pXHpqF7VgJDuJk88FJx7Dm1OXKuCedemtvPTU7WoxaN4uerXoyIKtBaoRpdArid9dB43ks89eorZZSKemnViVV6jGbRh+HFv3OWXUFbw0/mFSnBKyW7di7XDgw6wAABC8SURBVM4Sxvzvm/zt8uEYno9TVshxfXszY8Vmmd7I/ePe5LoLT8LQLQzVlfXgurgPGqhFDZDqDb94I80btWOrrXH3oy+y9uPHeGPyPMwaWSxYNpe6eimtmremqMKj/9BhtGlci5Y5x3DDlSfz5J1jGHP/sziRdMa9+BL5K6bw2JPv0OeE4TzyyH00rZ3Ks/+8hSvHPE3NVt1YMvcbUku3069LN5bvLqNt78H8799u4ubL/sTCrbuo26gHC5ZOJly8kd4du7K+WCgFDDvrGt545UEePHcQ970zm+7DLmTa+0+jlRXTPiuLDXuidOl/NJ3bNCe9QQse+dv1qh+IzHIJFJAYUz5+nTNHXkKh7tO95zDuvvNq1Qdv0AlDiOCTO+kdjjn5fMioTVlxCWdefBcTnrlegdrOL6BVqxZsK/F44p2vuWx4H1WXKMW+xVsW07F9d0pIw7NjNOkwmLlz3ydVRo1q+fRt2oF5Owo5+4aH6aav5vb/HYfrpvP2zDkM71qDnMbtWLa7hD/f/BA1d87gyZc/xLYaMGnGNHq1qUmntm1Zt6OMW55+k7suPkWx6E0Lp9G173E4VjoV5eUcNfQKvv7of/BNk7CjqRrOg1nee1BAnbxieG6cWMkGshplUxCHCd8vZ1DmfJp3Op8oEb7OzaVrfY02Wa0pjFqM+2QS5w3uqma0WUYFIwf25sOZKzmiVX8WLZ5MhlbOnqhOWrpFSEK35ypQXz3maWq07sHSuV+zbe4n9D/2bOJaiPGffsPZx3fnw6fu5uxr7sfT0/lyziK6NYjSvWMX8orjxDQIpzbm85nTmHLP2dz/zlx6jLiEqe89jVdaQLvmLdhYZPO3p9/mpj8dj6EitAwD1VTkCjZmFVz/x3N4/PWP0UK1mbtiMdlN62Jqwtw1NKeMx8Zcy82PvsLZ51/NBy8/Qc0O/Zg743Pqp5vECrbQsmVHtpf5PPPuVC4Z0UW1QZAFs2DKRPqdcC45R51GxZY5bMyPMWPxYro0zMDRyumT1YaF2/Zw+f9+yB3HptCp1zD2xMNM/HYmQztnkp3VgTV5Fdz20ufcdkINmrQawO5Si+c+/JyzjmpDl47tWLujmNuemsjfLjlB2XMnPnEv5914P0OGn8l3n75PpE5rvl86kzaZEbEoHvQ0/kEFteM5xEvX0rxBJ/JjGsPPPJdV333Mih351Gnck9m535AZz6Ndy7YURDVq1GtEWlqIh8a+zpmDmjGkSxdmrMijw9GXM/+LR7Bje7C9MIZeTgW1qZWiMe6Ba7nu9nGkt+jNsgWfs+SzVzhx9DVq8zUtdzl92h/JgkkTOerEc3GMFCZOnsGgVpl0z+7C1pLy4DLv6Qw+6Rx6Zqzkn2/OpttJf2LGh8/glxfRpllzNhdWkFn7CGqkm9xw90Ncds5wtUUTf0dgsi5nWN+efD53LTWyBrBx2eekWdIXTzZgHrptc9rRffls7npe+OATbjrjWHZFw3wxO5fBnRsT372Zlq1z2CGgfm8qF47ojimTb6W70z3Xcf0/xnLF355nx4yxTPxmMWOefou/X3wCvl9Mr+btWLilkBp1G2DFi9ld5tD3xNFMmjgOyygkp0k7Vuwopv/xI/G25DJz5WpSM1ozddZ0so+wyG7dhrV5xdz65DvcfekJatjS5aeN4MVPv+XBZyfy5LVnsLnC4PWvvmPkIAk4sm0+uPWQBxXUQj/c4rU0b5TNdltXlko3HsdMO5JnJ7zImcOOJpq3iVYtW1MUk+Yy4FgRXvzsG84Z0IK+rXPI3ZJPzmnXM+vNmxjcuRuz1m6R40qX4y5g8kfP8Oqjf+Wqmx+nRov+LMv9hPkfvMDwP92oVIbv5y+jZ4em5E77nEHHnEq5FuH1T6dyQuda9MzuzPoil/POG817b0zAS6nFyb2a8943c+k+7CK+/eAZvPJC2jZrwaaCUgyhU5jc/vir3HbpaYRUfwVRFVw0p5zju3dl0pKtNMo5jbU/vKhaAUszSFF/Yns2ktO+LzvdWqxYPYc/D+nD57nrueeZt7jpkpOxCzfTqkU220o9np44hQtP7U3It/GdOGcf34+JMzfw4eRvWfvFOG6571m6n3whkz8ch+nupFfLbHK3FKge2CnEiRsRRpx3Jc8/fT819UI6NWnP0vxCLDOCFo/jmBHue2Q8V19+BmZZAR3btmPNjj3c+uTb3HPZSWrz2bt9Dgu32kxbOI+XrjuDZz/P5dq/P8aDY/6siieMwxrUrqNAndW4EzviOqeddTYfvPkSNeq0Z3rut7RrUFNt2lq3bKci9fCzzqNDqyaces4FdG+ZxonduzN58WbaDryQeV//k6vPPIOPpn1HcVGMLiddwTcfPszLD93MVbc9Rq2s/izJ/ZwN0ycycMRF2JrBtLlL6dupGT988QZDRlyAq6Uy8ZtZDGwTom+HTqwtsbj3ybGs+fxFXvpkCqaRiuuU0WP4JUwXUJcW0DarJZuLYgw6aSR9uzRn4NCRHNtbNnJSxS0RK6Afo4YM5N3pi0it35lN674nI6Ja1SgVOffzsQwYcRV1W3fnnZcf58k7b2bCpFmcOOoy3nvtYbyizbRs3pHtAup3pnLJqb2UnFe6ZSnZHXqxi0xenfA62xZP4uY7H6VW03YsW72YTHbRvXl7Fm3dw3k3P8qwjiGuufIv7KrQePjdr7l6aCuym7Rl+e5yhp42isnvT8C3Mvh85gIGdG4AZTE6tW3D6u1FjHlKIvVQClZNpW2XEZh1snhpwnh+eOsp7n32PboPGcXUL14gogV22oO5VTzokTpatobm9TuRb2s8/MwE7rxsFKXoPDD2fa6/6GSK89fRplkHCmMmT77/GX88ugeu6ZFquVwz+g+MnfgNtRt1YsHy6dRx9jCwU2cWbi/m+IvvYOIzt/DSgzdzxR2PUTurH8tyvya6cS45XQZT6ps89dYX/OnUXrzyP2O47I4n0MxazF27iib6Hnp3yGZ9qcN9Y1/h6CyD4046n1In2Dj2GHYh3344Dq+sgLbNmitOfefjr/PXPx6rSrnSQqLiJCO1h+ZV8PCdNzDmvmdxrVQmfjGVoQNzMBN69gOXnMJdL30pRWJBOZYbV6pC3VbdWLF4GuHSPFq0aMeOUofHX/+aC4Z1xQyn8u1bjzLi/JuIyepww1h+lJiWSiQ9lZmLV9KpkUP3Fh1YvK2IW8Z9yB1n92RQj+7krs7jlBse5c17zyC7aTtW58X4yz2P8saD17K9zOOiv97Pk/ddjV9RSnbrtqzJ28NtY9/lrouO47W7L+PSe18lFrSwxHJFu9ZJq9eOOYum0qJuXTXR92DeDiqoHdfGK1lG1hF92B73eHvyQj76+zm8NW0+HQeNZurXr+LuXkebFtkURqW9VpiQW0H3oVcx9f2HeW/8Q1xwxRhsTWfACSOwovlMmj4d3U1n/BdTGH1sZ156cAyXjXmYms17snL+N6SFopwxoC9fLlqPkdqQM04fwCevvkm5ptH1mAuZ/PEz2Ls20DM7h03Fce4Z+yY3/OlELj35aF6ZNFeVe/UacSnfTnwSu6KQ9s2z2FAQRddTMHGp1X4A62d/RDhkKj4eqB9xNqyaRf/uQ9gZDeEbIc444xQ0T+fRsfdyapduzN1YgGalY+rlQbM8X8M2Mvh4+jyOaRmmeavW7Cpx8MxULM1l0ozZfPDUrTzxyie4ek0svUwlncRA5ZDCVQ+9yGNXDKFX6/bM31pClwFDiZSsYN7CNbh6Jk+/+yEXndCCnKwclueVcs9Ln1Fr1Xj+et871Grdk4ULp5Nql5HdOouNeTa3PvESd1xyHCd26ciMVYUqSabpUSUVaqrDq8mz73zNhaf052DPjzmooJZBml7pOrIadWJ7DF77ejHd0nPpddRoyrQ0Ppk8kz4tav2/9s41NooqiuO/me2uoFQJgYpKWwqpLVtsSoslxZYYIo/lERqgVSFAEOMrisTwwUeCJCaEkPhBMSoWQYW+CzaUGB4GRQS0RkgNaGwiiYqhiFAobEtnZ2bNuXenLOEDH2rYYna/bLrbuXPmzJnJ7D2/+/+TnZ3FxR4Lw03BNV0K57zG0Z1riHR1sGLxYpr3HqMXS3UkbcNHTnGIfV82MmqQxYcb3uTF199hWFYJJ49/wbDUwfz0dQuPhhZw1RYxGlOtK/SnjmT/kW8oyR3F5Y5TFIyfwJlOi7c+qmf1iln80nqQssmz6TJcikNP8+2u97G6L5I7OpvTFy4rewvXMUl7aCGnfqwmIGsPfbqo3agIutu0NH7ME0tWqbl2x/Bzx9AsTpzYQ0lOkI6wwSc791MZmohpX6YoL5+f/zjPyrUfsP6ZMrKyCzh3xVKdPzMwhAOt37F2WSVftbVT8fIGtqx7jhQzwitLF1DVcJCMkjm07dtMaW42bX9dUlZ30hv0GSZzF73AZ1Vvc5f5D3mZ42jvCPPGeztZFRpJcEIp57r9bNxaz/LyAgqyg7T/3cuad+tYXTmGnDElnA1brNvUyEvLZpDi2EwtzufoyT+pfGot26tW4yOQyBt1YoEmAebtSJi6rdvocaXbVcnYND/V25sIRyzGF5XycDCTbTW1RBxHWalJu/u+9CDzZk5SfijWpTPUbG2kqWUXtmMypXwhzy9dxPBhd6v29sm2Vg5930ZK6ggeryhniIipOz0cO3KI9Rur6Dx7gXszMnl25auUFmZg+gapYq1vaKKnN0rhlBkUBjOJXu2idlsdYRdGZIxjXqgMw+qhtrqe7l6RIZXmug//0HSWVDyG35Q2tpb6UkUsjxp2hB+OH2bLpk9p/+0099yfweYN62hu2Y1l+pj/5CJGpN6pWvTNDXV0dHYzcmwucyfns72+lrCI6EiT3Exhdvl0Du/eyxXLoWjqLAqzMpTe8PGjB2g98SvO4DSWV8xmd2MN57uFG3FVWz4nL4+i4onc7RfNBYu6mhq6rvZS8MhMJo0bRUNtDZ1XIqQ/GGR6WT47qndwwQqreem8B4bQ0PQ5dtTPtPL5jE4brm4ke3Y183vHOYamj6YiNE3raCdwpjqhd2pBcGwx1BTlfeWXqUVchKYQYEaZUAnLoCAmkR6QZq74BGr2QP7ZNqP4bbB9UaXcL++DZDW4PNi5AiRp6EdrLAqIJMxCRK0PtN1uDGMwZgyAUs1FxYjIu+zHUvs2o8JxiMGzRUCE0qWRZxoEtKKC1pMWSiKGmwo7IYsB4plo5colLlm2zIiIDYZYNkfx2T6cgLRRpPA0L6IdcW0Vu3LMFf9xNUkoX2qmw7Ad7BRhPbRPo0ifSVdT/Ke93MlhyfFo+EvYEgEHbFxZAR/DYiXnMr7kxTEi+MTxQBYyGDaG61dMijoHhkigCZcSUReHxCsXl7iAOVEbX1R4FQjYAstoGCxRrwQX9Y2HHVvw4dH0HiHT5wnYB86oW6BcCNrizXYF6vGs3bw+rbcuxetv6V/l8bK+knzRmtMFoavfo/E8Alpvoy3LvR/218Wp78fXDkZjfje8VDSu+BHFYlWMdVQ9pqh9xbaLRRnb3uPotHRvHL6o/4x9fI1njI3jUYYqlLg89BGRHgUZC7Vv997MhVrWc83gKC7XHkEYT/f15SyxEx/6FCYaPf2vr+Z4KP9mY2uY/9Y2dK9bNBDzJL/VMdwsL7f79/+7or7dT0gy/v5nIFnU/c9hcoQBloFkUQ+wE5IMp/8ZSBZ1/3OYHGGAZSBZ1APshCTD6X8GkkXd/xwmRxhgGfgX08fY8ROtk8QAAAAASUVORK5CYII=">
          <a:extLst>
            <a:ext uri="{FF2B5EF4-FFF2-40B4-BE49-F238E27FC236}">
              <a16:creationId xmlns:a16="http://schemas.microsoft.com/office/drawing/2014/main" id="{A0EF028E-1A1D-4A5F-8069-EDFA2A2ECE6E}"/>
            </a:ext>
          </a:extLst>
        </xdr:cNvPr>
        <xdr:cNvSpPr>
          <a:spLocks noChangeAspect="1" noChangeArrowheads="1"/>
        </xdr:cNvSpPr>
      </xdr:nvSpPr>
      <xdr:spPr bwMode="auto">
        <a:xfrm>
          <a:off x="11841480" y="1828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3A613-B0C8-4C0F-A673-990378F44641}">
  <dimension ref="A1:M60"/>
  <sheetViews>
    <sheetView tabSelected="1" topLeftCell="A4" zoomScale="85" zoomScaleNormal="85" workbookViewId="0">
      <pane ySplit="9" topLeftCell="A43" activePane="bottomLeft" state="frozen"/>
      <selection activeCell="A4" sqref="A4"/>
      <selection pane="bottomLeft" activeCell="C10" sqref="C10:L44"/>
    </sheetView>
  </sheetViews>
  <sheetFormatPr defaultColWidth="9.140625" defaultRowHeight="15" x14ac:dyDescent="0.25"/>
  <cols>
    <col min="1" max="1" width="20.140625" customWidth="1"/>
    <col min="2" max="2" width="37.7109375" bestFit="1" customWidth="1"/>
    <col min="3" max="3" width="86.140625" style="1" customWidth="1"/>
    <col min="4" max="4" width="14.85546875" style="4" customWidth="1"/>
    <col min="5" max="5" width="14.85546875" customWidth="1"/>
    <col min="6" max="6" width="19.140625" style="14" bestFit="1" customWidth="1"/>
    <col min="7" max="7" width="14.85546875" customWidth="1"/>
    <col min="8" max="8" width="32.28515625" customWidth="1"/>
    <col min="9" max="10" width="14.85546875" customWidth="1"/>
    <col min="11" max="11" width="17.5703125" customWidth="1"/>
    <col min="12" max="12" width="123.85546875" customWidth="1"/>
  </cols>
  <sheetData>
    <row r="1" spans="1:13" ht="19.149999999999999" customHeight="1" x14ac:dyDescent="0.25">
      <c r="C1"/>
      <c r="D1" s="23"/>
      <c r="E1" s="24"/>
      <c r="F1" s="24"/>
      <c r="G1" s="24"/>
      <c r="H1" s="24"/>
      <c r="I1" s="24"/>
      <c r="J1" s="24"/>
      <c r="K1" s="25"/>
    </row>
    <row r="2" spans="1:13" ht="19.149999999999999" customHeight="1" x14ac:dyDescent="0.25">
      <c r="C2"/>
      <c r="D2" s="26"/>
      <c r="E2" s="27"/>
      <c r="F2" s="27"/>
      <c r="G2" s="27"/>
      <c r="H2" s="27"/>
      <c r="I2" s="27"/>
      <c r="J2" s="27"/>
      <c r="K2" s="28"/>
    </row>
    <row r="3" spans="1:13" ht="19.149999999999999" customHeight="1" x14ac:dyDescent="0.25">
      <c r="C3"/>
      <c r="D3" s="26"/>
      <c r="E3" s="27"/>
      <c r="F3" s="27"/>
      <c r="G3" s="27"/>
      <c r="H3" s="27"/>
      <c r="I3" s="27"/>
      <c r="J3" s="27"/>
      <c r="K3" s="28"/>
    </row>
    <row r="4" spans="1:13" ht="19.149999999999999" customHeight="1" x14ac:dyDescent="0.25">
      <c r="C4"/>
      <c r="D4" s="26"/>
      <c r="E4" s="27"/>
      <c r="F4" s="27"/>
      <c r="G4" s="27"/>
      <c r="H4" s="27"/>
      <c r="I4" s="27"/>
      <c r="J4" s="27"/>
      <c r="K4" s="28"/>
    </row>
    <row r="5" spans="1:13" ht="54.75" customHeight="1" x14ac:dyDescent="0.25">
      <c r="D5" s="29" t="s">
        <v>12</v>
      </c>
      <c r="E5" s="30"/>
      <c r="F5" s="30"/>
      <c r="G5" s="30"/>
      <c r="H5" s="30"/>
      <c r="I5" s="30"/>
      <c r="J5" s="30"/>
      <c r="K5" s="31"/>
      <c r="L5" s="20" t="s">
        <v>51</v>
      </c>
    </row>
    <row r="6" spans="1:13" ht="34.9" customHeight="1" x14ac:dyDescent="0.25">
      <c r="D6" s="32" t="s">
        <v>88</v>
      </c>
      <c r="E6" s="33"/>
      <c r="F6" s="33"/>
      <c r="G6" s="33"/>
      <c r="H6" s="33"/>
      <c r="I6" s="33"/>
      <c r="J6" s="33"/>
      <c r="K6" s="34"/>
    </row>
    <row r="7" spans="1:13" ht="34.9" customHeight="1" x14ac:dyDescent="0.25">
      <c r="D7" s="35" t="s">
        <v>44</v>
      </c>
      <c r="E7" s="36"/>
      <c r="F7" s="36"/>
      <c r="G7" s="36"/>
      <c r="H7" s="36"/>
      <c r="I7" s="36"/>
      <c r="J7" s="36"/>
      <c r="K7" s="37"/>
    </row>
    <row r="8" spans="1:13" x14ac:dyDescent="0.25">
      <c r="C8"/>
      <c r="D8"/>
    </row>
    <row r="9" spans="1:13" x14ac:dyDescent="0.25">
      <c r="C9"/>
      <c r="D9"/>
    </row>
    <row r="10" spans="1:13" ht="63.75" customHeight="1" x14ac:dyDescent="0.25">
      <c r="A10" s="38" t="s">
        <v>85</v>
      </c>
      <c r="B10" s="38" t="s">
        <v>13</v>
      </c>
      <c r="C10" s="38" t="s">
        <v>0</v>
      </c>
      <c r="D10" s="38" t="s">
        <v>7</v>
      </c>
      <c r="E10" s="41" t="s">
        <v>2</v>
      </c>
      <c r="F10" s="42"/>
      <c r="G10" s="42"/>
      <c r="H10" s="43"/>
      <c r="I10" s="38" t="s">
        <v>10</v>
      </c>
      <c r="J10" s="38" t="s">
        <v>5</v>
      </c>
      <c r="K10" s="38" t="s">
        <v>6</v>
      </c>
      <c r="L10" s="38" t="s">
        <v>1</v>
      </c>
    </row>
    <row r="11" spans="1:13" ht="28.9" customHeight="1" x14ac:dyDescent="0.25">
      <c r="A11" s="39"/>
      <c r="B11" s="39"/>
      <c r="C11" s="39"/>
      <c r="D11" s="39"/>
      <c r="E11" s="44" t="s">
        <v>3</v>
      </c>
      <c r="F11" s="45"/>
      <c r="G11" s="46"/>
      <c r="H11" s="47" t="s">
        <v>9</v>
      </c>
      <c r="I11" s="39"/>
      <c r="J11" s="39"/>
      <c r="K11" s="39"/>
      <c r="L11" s="39"/>
    </row>
    <row r="12" spans="1:13" ht="44.45" customHeight="1" x14ac:dyDescent="0.25">
      <c r="A12" s="40"/>
      <c r="B12" s="40"/>
      <c r="C12" s="40"/>
      <c r="D12" s="40"/>
      <c r="E12" s="6" t="s">
        <v>4</v>
      </c>
      <c r="F12" s="15" t="s">
        <v>8</v>
      </c>
      <c r="G12" s="7" t="s">
        <v>11</v>
      </c>
      <c r="H12" s="48"/>
      <c r="I12" s="40"/>
      <c r="J12" s="40"/>
      <c r="K12" s="40"/>
      <c r="L12" s="40"/>
    </row>
    <row r="13" spans="1:13" ht="58.15" customHeight="1" x14ac:dyDescent="0.25">
      <c r="A13" s="21" t="s">
        <v>62</v>
      </c>
      <c r="B13" s="11" t="s">
        <v>14</v>
      </c>
      <c r="C13" s="16" t="s">
        <v>15</v>
      </c>
      <c r="D13" s="3">
        <v>0</v>
      </c>
      <c r="E13" s="3">
        <v>15</v>
      </c>
      <c r="F13" s="3">
        <v>7</v>
      </c>
      <c r="G13" s="3">
        <v>7</v>
      </c>
      <c r="H13" s="8"/>
      <c r="I13" s="3">
        <v>150</v>
      </c>
      <c r="J13" s="3">
        <v>5</v>
      </c>
      <c r="K13" s="10">
        <v>2</v>
      </c>
      <c r="L13" s="5"/>
      <c r="M13" t="s">
        <v>96</v>
      </c>
    </row>
    <row r="14" spans="1:13" ht="58.15" customHeight="1" x14ac:dyDescent="0.25">
      <c r="A14" t="s">
        <v>63</v>
      </c>
      <c r="B14" s="11" t="s">
        <v>14</v>
      </c>
      <c r="C14" s="12" t="s">
        <v>16</v>
      </c>
      <c r="D14" s="49">
        <v>0</v>
      </c>
      <c r="E14" s="49">
        <v>7</v>
      </c>
      <c r="F14" s="49">
        <v>6</v>
      </c>
      <c r="G14" s="49">
        <v>7</v>
      </c>
      <c r="H14" s="8">
        <v>208</v>
      </c>
      <c r="I14" s="49">
        <v>150</v>
      </c>
      <c r="J14" s="49">
        <v>3</v>
      </c>
      <c r="K14" s="50">
        <v>1</v>
      </c>
      <c r="L14" s="5" t="s">
        <v>105</v>
      </c>
    </row>
    <row r="15" spans="1:13" ht="58.15" customHeight="1" x14ac:dyDescent="0.25">
      <c r="A15" t="s">
        <v>64</v>
      </c>
      <c r="B15" s="11" t="s">
        <v>14</v>
      </c>
      <c r="C15" s="12" t="s">
        <v>17</v>
      </c>
      <c r="D15" s="3">
        <v>0</v>
      </c>
      <c r="E15" s="3">
        <v>2</v>
      </c>
      <c r="F15" s="3">
        <v>1</v>
      </c>
      <c r="G15" s="3">
        <v>0</v>
      </c>
      <c r="H15" s="9">
        <v>37</v>
      </c>
      <c r="I15" s="3">
        <v>150</v>
      </c>
      <c r="J15" s="3">
        <v>3</v>
      </c>
      <c r="K15" s="10">
        <v>1</v>
      </c>
      <c r="L15" s="5"/>
    </row>
    <row r="16" spans="1:13" ht="63" customHeight="1" x14ac:dyDescent="0.25">
      <c r="A16" t="s">
        <v>67</v>
      </c>
      <c r="B16" s="11" t="s">
        <v>14</v>
      </c>
      <c r="C16" s="16" t="s">
        <v>18</v>
      </c>
      <c r="D16" s="3">
        <v>0</v>
      </c>
      <c r="E16" s="3">
        <v>443</v>
      </c>
      <c r="F16" s="3">
        <v>0</v>
      </c>
      <c r="G16" s="3">
        <v>0</v>
      </c>
      <c r="H16" s="9" t="s">
        <v>106</v>
      </c>
      <c r="I16" s="3">
        <v>150</v>
      </c>
      <c r="J16" s="3">
        <v>82</v>
      </c>
      <c r="K16" s="10">
        <v>111</v>
      </c>
      <c r="L16" s="5" t="s">
        <v>49</v>
      </c>
      <c r="M16" t="s">
        <v>95</v>
      </c>
    </row>
    <row r="17" spans="1:12" ht="39.75" customHeight="1" x14ac:dyDescent="0.25">
      <c r="A17" s="21" t="s">
        <v>58</v>
      </c>
      <c r="B17" s="11" t="s">
        <v>19</v>
      </c>
      <c r="C17" s="16" t="s">
        <v>20</v>
      </c>
      <c r="D17" s="3">
        <v>0</v>
      </c>
      <c r="E17" s="3">
        <v>1</v>
      </c>
      <c r="F17" s="3">
        <v>0</v>
      </c>
      <c r="G17" s="3">
        <v>1</v>
      </c>
      <c r="H17" s="9"/>
      <c r="I17" s="3">
        <v>490</v>
      </c>
      <c r="J17" s="3">
        <v>11</v>
      </c>
      <c r="K17" s="10">
        <v>1</v>
      </c>
      <c r="L17" s="5"/>
    </row>
    <row r="18" spans="1:12" ht="58.15" customHeight="1" x14ac:dyDescent="0.25">
      <c r="A18" t="s">
        <v>59</v>
      </c>
      <c r="B18" s="11" t="s">
        <v>19</v>
      </c>
      <c r="C18" s="12" t="s">
        <v>21</v>
      </c>
      <c r="D18" s="3">
        <v>0</v>
      </c>
      <c r="E18" s="3">
        <v>1</v>
      </c>
      <c r="F18" s="3">
        <v>0</v>
      </c>
      <c r="G18" s="3">
        <v>1</v>
      </c>
      <c r="H18" s="9">
        <v>922</v>
      </c>
      <c r="I18" s="3">
        <v>490</v>
      </c>
      <c r="J18" s="3">
        <v>1</v>
      </c>
      <c r="K18" s="10">
        <v>0</v>
      </c>
      <c r="L18" s="5"/>
    </row>
    <row r="19" spans="1:12" ht="58.15" customHeight="1" x14ac:dyDescent="0.25">
      <c r="A19" t="s">
        <v>60</v>
      </c>
      <c r="B19" s="11" t="s">
        <v>19</v>
      </c>
      <c r="C19" s="12" t="s">
        <v>22</v>
      </c>
      <c r="D19" s="3">
        <v>0</v>
      </c>
      <c r="E19" s="3">
        <v>0</v>
      </c>
      <c r="F19" s="3">
        <v>0</v>
      </c>
      <c r="G19" s="3">
        <v>0</v>
      </c>
      <c r="H19" s="8" t="s">
        <v>89</v>
      </c>
      <c r="I19" s="3">
        <v>915</v>
      </c>
      <c r="J19" s="3">
        <v>5</v>
      </c>
      <c r="K19" s="10">
        <v>0</v>
      </c>
      <c r="L19" s="5" t="s">
        <v>92</v>
      </c>
    </row>
    <row r="20" spans="1:12" ht="58.15" customHeight="1" x14ac:dyDescent="0.25">
      <c r="A20" t="s">
        <v>61</v>
      </c>
      <c r="B20" s="11" t="s">
        <v>19</v>
      </c>
      <c r="C20" s="12" t="s">
        <v>23</v>
      </c>
      <c r="D20" s="3">
        <v>0</v>
      </c>
      <c r="E20" s="3">
        <v>0</v>
      </c>
      <c r="F20" s="3">
        <v>0</v>
      </c>
      <c r="G20" s="3">
        <v>0</v>
      </c>
      <c r="H20" s="8" t="s">
        <v>90</v>
      </c>
      <c r="I20" s="3">
        <v>1186</v>
      </c>
      <c r="J20" s="3">
        <v>5</v>
      </c>
      <c r="K20" s="10">
        <v>1</v>
      </c>
      <c r="L20" s="5" t="s">
        <v>91</v>
      </c>
    </row>
    <row r="21" spans="1:12" ht="58.15" customHeight="1" x14ac:dyDescent="0.25">
      <c r="A21" t="s">
        <v>71</v>
      </c>
      <c r="B21" s="11" t="s">
        <v>24</v>
      </c>
      <c r="C21" s="16" t="s">
        <v>54</v>
      </c>
      <c r="D21" s="3">
        <v>0</v>
      </c>
      <c r="E21" s="3">
        <v>80</v>
      </c>
      <c r="F21" s="3">
        <v>44</v>
      </c>
      <c r="G21" s="3">
        <v>36</v>
      </c>
      <c r="H21" s="8"/>
      <c r="I21" s="3">
        <v>90</v>
      </c>
      <c r="J21" s="3">
        <v>36</v>
      </c>
      <c r="K21" s="10">
        <v>22</v>
      </c>
      <c r="L21" s="5"/>
    </row>
    <row r="22" spans="1:12" ht="58.15" customHeight="1" x14ac:dyDescent="0.25">
      <c r="A22" t="s">
        <v>72</v>
      </c>
      <c r="B22" s="11" t="s">
        <v>24</v>
      </c>
      <c r="C22" s="12" t="s">
        <v>25</v>
      </c>
      <c r="D22" s="3">
        <v>0</v>
      </c>
      <c r="E22" s="3">
        <v>41</v>
      </c>
      <c r="F22" s="3">
        <v>2</v>
      </c>
      <c r="G22" s="3">
        <v>39</v>
      </c>
      <c r="H22" s="8" t="s">
        <v>93</v>
      </c>
      <c r="I22" s="3">
        <v>90</v>
      </c>
      <c r="J22" s="3">
        <v>39</v>
      </c>
      <c r="K22" s="10">
        <v>0</v>
      </c>
      <c r="L22" s="5"/>
    </row>
    <row r="23" spans="1:12" ht="58.15" customHeight="1" x14ac:dyDescent="0.25">
      <c r="A23" t="s">
        <v>73</v>
      </c>
      <c r="B23" s="11" t="s">
        <v>24</v>
      </c>
      <c r="C23" s="12" t="s">
        <v>26</v>
      </c>
      <c r="D23" s="3">
        <v>0</v>
      </c>
      <c r="E23" s="3">
        <v>103</v>
      </c>
      <c r="F23" s="3">
        <v>58</v>
      </c>
      <c r="G23" s="3">
        <v>41</v>
      </c>
      <c r="H23" s="9">
        <v>255</v>
      </c>
      <c r="I23" s="3">
        <v>90</v>
      </c>
      <c r="J23" s="3">
        <v>59</v>
      </c>
      <c r="K23" s="10">
        <v>22</v>
      </c>
      <c r="L23" s="5"/>
    </row>
    <row r="24" spans="1:12" ht="58.15" customHeight="1" x14ac:dyDescent="0.25">
      <c r="A24" t="s">
        <v>74</v>
      </c>
      <c r="B24" s="11" t="s">
        <v>27</v>
      </c>
      <c r="C24" s="16" t="s">
        <v>55</v>
      </c>
      <c r="D24" s="3">
        <v>0</v>
      </c>
      <c r="E24" s="3">
        <v>11</v>
      </c>
      <c r="F24" s="3">
        <v>8</v>
      </c>
      <c r="G24" s="3">
        <v>8</v>
      </c>
      <c r="H24" s="9">
        <v>250</v>
      </c>
      <c r="I24" s="3">
        <v>150</v>
      </c>
      <c r="J24" s="3">
        <v>16</v>
      </c>
      <c r="K24" s="10">
        <v>22</v>
      </c>
      <c r="L24" s="5"/>
    </row>
    <row r="25" spans="1:12" ht="58.15" customHeight="1" x14ac:dyDescent="0.25">
      <c r="A25" t="s">
        <v>86</v>
      </c>
      <c r="B25" s="11" t="s">
        <v>28</v>
      </c>
      <c r="C25" s="16" t="s">
        <v>29</v>
      </c>
      <c r="D25" s="3">
        <v>0</v>
      </c>
      <c r="E25" s="3">
        <v>1</v>
      </c>
      <c r="F25" s="3">
        <v>0</v>
      </c>
      <c r="G25" s="3">
        <v>1</v>
      </c>
      <c r="H25" s="13">
        <v>90</v>
      </c>
      <c r="I25" s="3">
        <v>90</v>
      </c>
      <c r="J25" s="3">
        <v>2</v>
      </c>
      <c r="K25" s="10">
        <v>0</v>
      </c>
      <c r="L25" s="5"/>
    </row>
    <row r="26" spans="1:12" ht="229.5" customHeight="1" x14ac:dyDescent="0.25">
      <c r="A26" t="s">
        <v>81</v>
      </c>
      <c r="B26" s="11" t="s">
        <v>14</v>
      </c>
      <c r="C26" s="16" t="s">
        <v>30</v>
      </c>
      <c r="D26" s="3">
        <v>0</v>
      </c>
      <c r="E26" s="3">
        <v>37</v>
      </c>
      <c r="F26" s="3">
        <v>0</v>
      </c>
      <c r="G26" s="3">
        <v>0</v>
      </c>
      <c r="H26" s="9">
        <v>2120</v>
      </c>
      <c r="I26" s="3">
        <v>2170</v>
      </c>
      <c r="J26" s="3">
        <v>0</v>
      </c>
      <c r="K26" s="10">
        <v>0</v>
      </c>
      <c r="L26" s="5" t="s">
        <v>53</v>
      </c>
    </row>
    <row r="27" spans="1:12" ht="58.15" customHeight="1" x14ac:dyDescent="0.25">
      <c r="A27" t="s">
        <v>80</v>
      </c>
      <c r="B27" s="11" t="s">
        <v>14</v>
      </c>
      <c r="C27" s="16" t="s">
        <v>31</v>
      </c>
      <c r="D27" s="3">
        <v>0</v>
      </c>
      <c r="E27" s="3">
        <v>1</v>
      </c>
      <c r="F27" s="3">
        <v>0</v>
      </c>
      <c r="G27" s="3">
        <v>0</v>
      </c>
      <c r="H27" s="9">
        <v>445</v>
      </c>
      <c r="I27" s="3">
        <v>545</v>
      </c>
      <c r="J27" s="3">
        <v>4</v>
      </c>
      <c r="K27" s="9">
        <v>0</v>
      </c>
      <c r="L27" s="5" t="s">
        <v>45</v>
      </c>
    </row>
    <row r="28" spans="1:12" ht="58.15" customHeight="1" x14ac:dyDescent="0.25">
      <c r="A28" s="51" t="s">
        <v>70</v>
      </c>
      <c r="B28" s="11" t="s">
        <v>14</v>
      </c>
      <c r="C28" s="19" t="s">
        <v>50</v>
      </c>
      <c r="D28" s="3">
        <v>0</v>
      </c>
      <c r="E28" s="3">
        <v>128</v>
      </c>
      <c r="F28" s="3">
        <v>0</v>
      </c>
      <c r="G28" s="3">
        <v>128</v>
      </c>
      <c r="H28" s="13">
        <v>90</v>
      </c>
      <c r="I28" s="3">
        <v>90</v>
      </c>
      <c r="J28" s="3">
        <v>21</v>
      </c>
      <c r="K28" s="9">
        <v>252</v>
      </c>
      <c r="L28" s="5"/>
    </row>
    <row r="29" spans="1:12" ht="58.15" customHeight="1" x14ac:dyDescent="0.25">
      <c r="A29" t="s">
        <v>82</v>
      </c>
      <c r="B29" s="11" t="s">
        <v>14</v>
      </c>
      <c r="C29" s="16" t="s">
        <v>32</v>
      </c>
      <c r="D29" s="3">
        <v>0</v>
      </c>
      <c r="E29" s="3">
        <v>4</v>
      </c>
      <c r="F29" s="3">
        <v>2</v>
      </c>
      <c r="G29" s="3">
        <v>0</v>
      </c>
      <c r="H29" s="8"/>
      <c r="I29" s="3"/>
      <c r="J29" s="3">
        <v>4</v>
      </c>
      <c r="K29" s="9">
        <v>0</v>
      </c>
      <c r="L29" s="5"/>
    </row>
    <row r="30" spans="1:12" ht="58.15" customHeight="1" x14ac:dyDescent="0.25">
      <c r="A30" t="s">
        <v>83</v>
      </c>
      <c r="B30" s="11" t="s">
        <v>14</v>
      </c>
      <c r="C30" s="12" t="s">
        <v>33</v>
      </c>
      <c r="D30" s="3">
        <v>0</v>
      </c>
      <c r="E30" s="3">
        <v>20</v>
      </c>
      <c r="F30" s="3">
        <v>2</v>
      </c>
      <c r="G30" s="3">
        <v>18</v>
      </c>
      <c r="H30" s="17">
        <v>24</v>
      </c>
      <c r="I30" s="3">
        <v>120</v>
      </c>
      <c r="J30" s="3">
        <v>28</v>
      </c>
      <c r="K30" s="9">
        <v>0</v>
      </c>
      <c r="L30" s="5" t="s">
        <v>47</v>
      </c>
    </row>
    <row r="31" spans="1:12" ht="102.75" customHeight="1" x14ac:dyDescent="0.25">
      <c r="A31" t="s">
        <v>84</v>
      </c>
      <c r="B31" s="11" t="s">
        <v>14</v>
      </c>
      <c r="C31" s="12" t="s">
        <v>57</v>
      </c>
      <c r="D31" s="3">
        <v>0</v>
      </c>
      <c r="E31" s="3">
        <v>7</v>
      </c>
      <c r="F31" s="3">
        <v>0</v>
      </c>
      <c r="G31" s="3">
        <v>6</v>
      </c>
      <c r="H31" s="18">
        <v>53</v>
      </c>
      <c r="I31" s="3">
        <v>135</v>
      </c>
      <c r="J31" s="3">
        <v>20</v>
      </c>
      <c r="K31" s="9">
        <v>0</v>
      </c>
      <c r="L31" s="5" t="s">
        <v>47</v>
      </c>
    </row>
    <row r="32" spans="1:12" ht="58.15" customHeight="1" x14ac:dyDescent="0.25">
      <c r="A32" t="s">
        <v>66</v>
      </c>
      <c r="B32" s="11" t="s">
        <v>28</v>
      </c>
      <c r="C32" s="16" t="s">
        <v>34</v>
      </c>
      <c r="D32" s="3">
        <v>0</v>
      </c>
      <c r="E32" s="3">
        <v>6</v>
      </c>
      <c r="F32" s="3">
        <v>1</v>
      </c>
      <c r="G32" s="3">
        <v>0</v>
      </c>
      <c r="H32" s="9"/>
      <c r="I32" s="3"/>
      <c r="J32" s="3">
        <v>37</v>
      </c>
      <c r="K32" s="9">
        <v>4</v>
      </c>
      <c r="L32" s="5"/>
    </row>
    <row r="33" spans="1:13" ht="58.15" customHeight="1" x14ac:dyDescent="0.25">
      <c r="A33" t="s">
        <v>68</v>
      </c>
      <c r="B33" s="11" t="s">
        <v>28</v>
      </c>
      <c r="C33" s="12" t="s">
        <v>35</v>
      </c>
      <c r="D33" s="3">
        <v>0</v>
      </c>
      <c r="E33" s="3">
        <v>6</v>
      </c>
      <c r="F33" s="3">
        <v>1</v>
      </c>
      <c r="G33" s="3">
        <v>0</v>
      </c>
      <c r="H33" s="9">
        <v>121</v>
      </c>
      <c r="I33" s="3">
        <v>120</v>
      </c>
      <c r="J33" s="3">
        <v>34</v>
      </c>
      <c r="K33" s="9">
        <v>4</v>
      </c>
      <c r="L33" s="5" t="s">
        <v>94</v>
      </c>
    </row>
    <row r="34" spans="1:13" ht="58.15" customHeight="1" x14ac:dyDescent="0.25">
      <c r="A34" t="s">
        <v>69</v>
      </c>
      <c r="B34" s="11" t="s">
        <v>28</v>
      </c>
      <c r="C34" s="12" t="s">
        <v>36</v>
      </c>
      <c r="D34" s="3">
        <v>0</v>
      </c>
      <c r="E34" s="3">
        <v>0</v>
      </c>
      <c r="F34" s="3">
        <v>0</v>
      </c>
      <c r="G34" s="3">
        <v>0</v>
      </c>
      <c r="H34" s="9">
        <v>51</v>
      </c>
      <c r="I34" s="3">
        <v>60</v>
      </c>
      <c r="J34" s="3">
        <v>3</v>
      </c>
      <c r="K34" s="9">
        <v>0</v>
      </c>
      <c r="L34" s="5"/>
    </row>
    <row r="35" spans="1:13" ht="58.15" customHeight="1" x14ac:dyDescent="0.25">
      <c r="A35" t="s">
        <v>87</v>
      </c>
      <c r="B35" s="11" t="s">
        <v>28</v>
      </c>
      <c r="C35" s="16" t="s">
        <v>37</v>
      </c>
      <c r="D35" s="3" t="s">
        <v>52</v>
      </c>
      <c r="E35" s="3" t="s">
        <v>52</v>
      </c>
      <c r="F35" s="3" t="s">
        <v>52</v>
      </c>
      <c r="G35" s="3" t="s">
        <v>52</v>
      </c>
      <c r="H35" s="9">
        <v>30</v>
      </c>
      <c r="I35" s="3">
        <v>30</v>
      </c>
      <c r="J35" s="3" t="s">
        <v>52</v>
      </c>
      <c r="K35" s="9">
        <v>0</v>
      </c>
      <c r="L35" s="5"/>
    </row>
    <row r="36" spans="1:13" ht="91.5" customHeight="1" x14ac:dyDescent="0.25">
      <c r="A36" t="s">
        <v>75</v>
      </c>
      <c r="B36" s="11" t="s">
        <v>14</v>
      </c>
      <c r="C36" s="16" t="s">
        <v>38</v>
      </c>
      <c r="D36" s="3">
        <v>0</v>
      </c>
      <c r="E36" s="3">
        <v>46</v>
      </c>
      <c r="F36" s="3">
        <v>46</v>
      </c>
      <c r="G36" s="3">
        <v>17</v>
      </c>
      <c r="H36" s="9"/>
      <c r="I36" s="3"/>
      <c r="J36" s="3">
        <v>12</v>
      </c>
      <c r="K36" s="9">
        <f>SUM(K37:K40)</f>
        <v>1801</v>
      </c>
      <c r="L36" s="5" t="s">
        <v>46</v>
      </c>
      <c r="M36" t="s">
        <v>97</v>
      </c>
    </row>
    <row r="37" spans="1:13" ht="42.75" customHeight="1" x14ac:dyDescent="0.25">
      <c r="A37" t="s">
        <v>76</v>
      </c>
      <c r="B37" s="11" t="s">
        <v>14</v>
      </c>
      <c r="C37" s="12" t="s">
        <v>39</v>
      </c>
      <c r="D37" s="3">
        <v>0</v>
      </c>
      <c r="E37" s="3">
        <v>13</v>
      </c>
      <c r="F37" s="3">
        <v>13</v>
      </c>
      <c r="G37" s="3">
        <v>0</v>
      </c>
      <c r="H37" s="8" t="s">
        <v>98</v>
      </c>
      <c r="I37" s="3">
        <v>105</v>
      </c>
      <c r="J37" s="3">
        <v>0</v>
      </c>
      <c r="K37" s="9">
        <v>109</v>
      </c>
      <c r="L37" s="5"/>
    </row>
    <row r="38" spans="1:13" ht="42.75" customHeight="1" x14ac:dyDescent="0.25">
      <c r="A38" t="s">
        <v>77</v>
      </c>
      <c r="B38" s="11" t="s">
        <v>14</v>
      </c>
      <c r="C38" s="12" t="s">
        <v>40</v>
      </c>
      <c r="D38" s="3">
        <v>0</v>
      </c>
      <c r="E38" s="3">
        <v>33</v>
      </c>
      <c r="F38" s="3">
        <v>33</v>
      </c>
      <c r="G38" s="3">
        <v>17</v>
      </c>
      <c r="H38" s="9">
        <v>576</v>
      </c>
      <c r="I38" s="3">
        <v>547</v>
      </c>
      <c r="J38" s="3">
        <v>12</v>
      </c>
      <c r="K38" s="9">
        <v>1300</v>
      </c>
      <c r="L38" s="5"/>
    </row>
    <row r="39" spans="1:13" ht="42.75" customHeight="1" x14ac:dyDescent="0.25">
      <c r="A39" t="s">
        <v>78</v>
      </c>
      <c r="B39" s="11" t="s">
        <v>14</v>
      </c>
      <c r="C39" s="12" t="s">
        <v>56</v>
      </c>
      <c r="D39" s="3">
        <v>0</v>
      </c>
      <c r="E39" s="3">
        <v>0</v>
      </c>
      <c r="F39" s="3">
        <v>0</v>
      </c>
      <c r="G39" s="3">
        <v>0</v>
      </c>
      <c r="H39" s="9"/>
      <c r="I39" s="3">
        <v>365</v>
      </c>
      <c r="J39" s="3">
        <v>0</v>
      </c>
      <c r="K39" s="9">
        <v>372</v>
      </c>
      <c r="L39" s="5" t="s">
        <v>48</v>
      </c>
    </row>
    <row r="40" spans="1:13" ht="42.75" customHeight="1" x14ac:dyDescent="0.25">
      <c r="A40" t="s">
        <v>79</v>
      </c>
      <c r="B40" s="11" t="s">
        <v>14</v>
      </c>
      <c r="C40" s="12" t="s">
        <v>41</v>
      </c>
      <c r="D40" s="3">
        <v>0</v>
      </c>
      <c r="E40" s="3">
        <v>0</v>
      </c>
      <c r="F40" s="3">
        <v>0</v>
      </c>
      <c r="G40" s="3">
        <v>0</v>
      </c>
      <c r="H40" s="8"/>
      <c r="I40" s="3">
        <v>180</v>
      </c>
      <c r="J40" s="3">
        <v>0</v>
      </c>
      <c r="K40" s="9">
        <v>20</v>
      </c>
      <c r="L40" s="5" t="s">
        <v>48</v>
      </c>
    </row>
    <row r="41" spans="1:13" ht="44.25" customHeight="1" x14ac:dyDescent="0.25">
      <c r="A41" t="s">
        <v>65</v>
      </c>
      <c r="B41" s="11" t="s">
        <v>14</v>
      </c>
      <c r="C41" s="16" t="s">
        <v>42</v>
      </c>
      <c r="D41" s="3">
        <v>0</v>
      </c>
      <c r="E41" s="3">
        <v>5</v>
      </c>
      <c r="F41" s="3">
        <v>0</v>
      </c>
      <c r="G41" s="3">
        <v>5</v>
      </c>
      <c r="H41" s="13">
        <v>864</v>
      </c>
      <c r="I41" s="3">
        <v>180</v>
      </c>
      <c r="J41" s="3">
        <v>10</v>
      </c>
      <c r="K41" s="9">
        <v>8</v>
      </c>
      <c r="L41" s="5" t="s">
        <v>43</v>
      </c>
    </row>
    <row r="42" spans="1:13" ht="58.15" customHeight="1" x14ac:dyDescent="0.25">
      <c r="A42" t="s">
        <v>99</v>
      </c>
      <c r="B42" s="11" t="s">
        <v>100</v>
      </c>
      <c r="C42" s="22" t="s">
        <v>100</v>
      </c>
      <c r="D42" s="3">
        <v>0</v>
      </c>
      <c r="E42" s="3">
        <v>16</v>
      </c>
      <c r="F42" s="3">
        <v>0</v>
      </c>
      <c r="G42" s="3">
        <v>0</v>
      </c>
      <c r="H42" s="9"/>
      <c r="I42" s="3"/>
      <c r="J42" s="3"/>
      <c r="K42" s="9">
        <f>SUM(K43:K44)</f>
        <v>16</v>
      </c>
      <c r="L42" s="5"/>
    </row>
    <row r="43" spans="1:13" ht="58.15" customHeight="1" x14ac:dyDescent="0.25">
      <c r="A43" t="s">
        <v>101</v>
      </c>
      <c r="B43" s="11" t="s">
        <v>100</v>
      </c>
      <c r="C43" s="2" t="s">
        <v>107</v>
      </c>
      <c r="D43" s="3">
        <v>0</v>
      </c>
      <c r="E43" s="3">
        <v>2</v>
      </c>
      <c r="F43" s="3">
        <v>0</v>
      </c>
      <c r="G43" s="3">
        <v>0</v>
      </c>
      <c r="H43" s="8" t="s">
        <v>103</v>
      </c>
      <c r="I43" s="3">
        <v>365</v>
      </c>
      <c r="J43" s="3">
        <v>2</v>
      </c>
      <c r="K43" s="9">
        <v>2</v>
      </c>
      <c r="L43" s="5"/>
    </row>
    <row r="44" spans="1:13" ht="58.15" customHeight="1" x14ac:dyDescent="0.25">
      <c r="A44" t="s">
        <v>102</v>
      </c>
      <c r="B44" s="11" t="s">
        <v>100</v>
      </c>
      <c r="C44" s="2" t="s">
        <v>108</v>
      </c>
      <c r="D44" s="3">
        <v>0</v>
      </c>
      <c r="E44" s="3">
        <v>14</v>
      </c>
      <c r="F44" s="3">
        <v>0</v>
      </c>
      <c r="G44" s="3">
        <v>0</v>
      </c>
      <c r="H44" s="8" t="s">
        <v>104</v>
      </c>
      <c r="I44" s="3">
        <v>150</v>
      </c>
      <c r="J44" s="3">
        <v>14</v>
      </c>
      <c r="K44" s="9">
        <v>14</v>
      </c>
      <c r="L44" s="5"/>
    </row>
    <row r="45" spans="1:13" ht="58.15" customHeight="1" x14ac:dyDescent="0.25">
      <c r="C45" s="2"/>
      <c r="D45" s="3"/>
      <c r="E45" s="3"/>
      <c r="F45" s="3"/>
      <c r="G45" s="3"/>
      <c r="H45" s="9"/>
      <c r="I45" s="3"/>
      <c r="J45" s="3"/>
      <c r="K45" s="9"/>
      <c r="L45" s="5"/>
    </row>
    <row r="46" spans="1:13" ht="58.15" customHeight="1" x14ac:dyDescent="0.25">
      <c r="C46" s="2"/>
      <c r="D46" s="3"/>
      <c r="E46" s="3"/>
      <c r="F46" s="3"/>
      <c r="G46" s="3"/>
      <c r="H46" s="8"/>
      <c r="I46" s="3"/>
      <c r="J46" s="3"/>
      <c r="K46" s="9"/>
      <c r="L46" s="5"/>
    </row>
    <row r="47" spans="1:13" ht="58.15" customHeight="1" x14ac:dyDescent="0.25">
      <c r="C47" s="2"/>
      <c r="D47" s="3"/>
      <c r="E47" s="3"/>
      <c r="F47" s="3"/>
      <c r="G47" s="3"/>
      <c r="H47" s="8"/>
      <c r="I47" s="3"/>
      <c r="J47" s="3"/>
      <c r="K47" s="9"/>
      <c r="L47" s="5"/>
    </row>
    <row r="48" spans="1:13" ht="58.15" customHeight="1" x14ac:dyDescent="0.25">
      <c r="C48" s="2"/>
      <c r="D48" s="3"/>
      <c r="E48" s="3"/>
      <c r="F48" s="3"/>
      <c r="G48" s="3"/>
      <c r="H48" s="9"/>
      <c r="I48" s="3"/>
      <c r="J48" s="3"/>
      <c r="K48" s="9"/>
      <c r="L48" s="5"/>
    </row>
    <row r="49" spans="3:12" ht="58.15" customHeight="1" x14ac:dyDescent="0.25">
      <c r="C49" s="2"/>
      <c r="D49" s="3"/>
      <c r="E49" s="3"/>
      <c r="F49" s="3"/>
      <c r="G49" s="3"/>
      <c r="H49" s="8"/>
      <c r="I49" s="3"/>
      <c r="J49" s="3"/>
      <c r="K49" s="9"/>
      <c r="L49" s="5"/>
    </row>
    <row r="50" spans="3:12" ht="58.15" customHeight="1" x14ac:dyDescent="0.25">
      <c r="C50" s="2"/>
      <c r="D50" s="3"/>
      <c r="E50" s="3"/>
      <c r="F50" s="3"/>
      <c r="G50" s="3"/>
      <c r="H50" s="8"/>
      <c r="I50" s="3"/>
      <c r="J50" s="3"/>
      <c r="K50" s="9"/>
      <c r="L50" s="5"/>
    </row>
    <row r="51" spans="3:12" ht="58.15" customHeight="1" x14ac:dyDescent="0.25">
      <c r="C51" s="2"/>
      <c r="D51" s="3"/>
      <c r="E51" s="3"/>
      <c r="F51" s="3"/>
      <c r="G51" s="3"/>
      <c r="H51" s="9"/>
      <c r="I51" s="3"/>
      <c r="J51" s="3"/>
      <c r="K51" s="9"/>
      <c r="L51" s="5"/>
    </row>
    <row r="52" spans="3:12" ht="58.15" customHeight="1" x14ac:dyDescent="0.25">
      <c r="C52" s="2"/>
      <c r="D52" s="3"/>
      <c r="E52" s="3"/>
      <c r="F52" s="3"/>
      <c r="G52" s="3"/>
      <c r="H52" s="8"/>
      <c r="I52" s="3"/>
      <c r="J52" s="3"/>
      <c r="K52" s="9"/>
      <c r="L52" s="5"/>
    </row>
    <row r="53" spans="3:12" ht="58.15" customHeight="1" x14ac:dyDescent="0.25">
      <c r="C53" s="2"/>
      <c r="D53" s="3"/>
      <c r="E53" s="3"/>
      <c r="F53" s="3"/>
      <c r="G53" s="3"/>
      <c r="H53" s="8"/>
      <c r="I53" s="3"/>
      <c r="J53" s="3"/>
      <c r="K53" s="9"/>
      <c r="L53" s="5"/>
    </row>
    <row r="54" spans="3:12" ht="58.15" customHeight="1" x14ac:dyDescent="0.25">
      <c r="C54" s="2"/>
      <c r="D54" s="3"/>
      <c r="E54" s="3"/>
      <c r="F54" s="3"/>
      <c r="G54" s="3"/>
      <c r="H54" s="9"/>
      <c r="I54" s="3"/>
      <c r="J54" s="3"/>
      <c r="K54" s="9"/>
      <c r="L54" s="5"/>
    </row>
    <row r="55" spans="3:12" ht="58.15" customHeight="1" x14ac:dyDescent="0.25">
      <c r="C55" s="2"/>
      <c r="D55" s="3"/>
      <c r="E55" s="3"/>
      <c r="F55" s="3"/>
      <c r="G55" s="3"/>
      <c r="H55" s="8"/>
      <c r="I55" s="3"/>
      <c r="J55" s="3"/>
      <c r="K55" s="9"/>
      <c r="L55" s="5"/>
    </row>
    <row r="56" spans="3:12" ht="58.15" customHeight="1" x14ac:dyDescent="0.25">
      <c r="C56" s="2"/>
      <c r="D56" s="3"/>
      <c r="E56" s="3"/>
      <c r="F56" s="3"/>
      <c r="G56" s="3"/>
      <c r="H56" s="8"/>
      <c r="I56" s="3"/>
      <c r="J56" s="3"/>
      <c r="K56" s="9"/>
      <c r="L56" s="5"/>
    </row>
    <row r="57" spans="3:12" ht="58.15" customHeight="1" x14ac:dyDescent="0.25">
      <c r="C57" s="2"/>
      <c r="D57" s="3"/>
      <c r="E57" s="3"/>
      <c r="F57" s="3"/>
      <c r="G57" s="3"/>
      <c r="H57" s="9"/>
      <c r="I57" s="3"/>
      <c r="J57" s="3"/>
      <c r="K57" s="9"/>
      <c r="L57" s="5"/>
    </row>
    <row r="58" spans="3:12" ht="58.15" customHeight="1" x14ac:dyDescent="0.25">
      <c r="C58" s="2"/>
      <c r="D58" s="3"/>
      <c r="E58" s="3"/>
      <c r="F58" s="3"/>
      <c r="G58" s="3"/>
      <c r="H58" s="8"/>
      <c r="I58" s="3"/>
      <c r="J58" s="3"/>
      <c r="K58" s="9"/>
      <c r="L58" s="5"/>
    </row>
    <row r="59" spans="3:12" ht="58.15" customHeight="1" x14ac:dyDescent="0.25">
      <c r="C59" s="2"/>
      <c r="D59" s="3"/>
      <c r="E59" s="3"/>
      <c r="F59" s="3"/>
      <c r="G59" s="3"/>
      <c r="H59" s="8"/>
      <c r="I59" s="3"/>
      <c r="J59" s="3"/>
      <c r="K59" s="9"/>
      <c r="L59" s="5"/>
    </row>
    <row r="60" spans="3:12" ht="58.15" customHeight="1" x14ac:dyDescent="0.25">
      <c r="C60" s="2"/>
      <c r="D60" s="3"/>
      <c r="E60" s="3"/>
      <c r="F60" s="3"/>
      <c r="G60" s="3"/>
      <c r="H60" s="9"/>
      <c r="I60" s="3"/>
      <c r="J60" s="3"/>
      <c r="K60" s="9"/>
      <c r="L60" s="5"/>
    </row>
  </sheetData>
  <autoFilter ref="A10:L44" xr:uid="{C1D3A613-B0C8-4C0F-A673-990378F44641}">
    <filterColumn colId="4" showButton="0"/>
    <filterColumn colId="5" showButton="0"/>
    <filterColumn colId="6" showButton="0"/>
    <sortState xmlns:xlrd2="http://schemas.microsoft.com/office/spreadsheetml/2017/richdata2" ref="A36:L40">
      <sortCondition ref="A10:A41"/>
    </sortState>
  </autoFilter>
  <mergeCells count="15">
    <mergeCell ref="A10:A12"/>
    <mergeCell ref="B10:B12"/>
    <mergeCell ref="C10:C12"/>
    <mergeCell ref="L10:L12"/>
    <mergeCell ref="E11:G11"/>
    <mergeCell ref="H11:H12"/>
    <mergeCell ref="D1:K4"/>
    <mergeCell ref="D5:K5"/>
    <mergeCell ref="D6:K6"/>
    <mergeCell ref="D7:K7"/>
    <mergeCell ref="K10:K12"/>
    <mergeCell ref="D10:D12"/>
    <mergeCell ref="E10:H10"/>
    <mergeCell ref="I10:I12"/>
    <mergeCell ref="J10:J12"/>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Format monitoraggio DPCM </vt:lpstr>
      <vt:lpstr>Monitor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Supino</dc:creator>
  <cp:lastModifiedBy>Stefano Antonelli</cp:lastModifiedBy>
  <dcterms:created xsi:type="dcterms:W3CDTF">2023-11-30T10:26:47Z</dcterms:created>
  <dcterms:modified xsi:type="dcterms:W3CDTF">2024-07-12T10:16:16Z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2023-11-30T12:07:52Z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727e76f8-aeef-416c-951b-5e34a238e61f</vt:lpwstr>
  </property>
  <property fmtid="{D5CDD505-2E9C-101B-9397-08002B2CF9AE}" pid="8" name="MSIP_Label_5097a60d-5525-435b-8989-8eb48ac0c8cd_ContentBits">
    <vt:lpwstr>0</vt:lpwstr>
  </property>
</Properties>
</file>